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astas Setoriais\Desu\Secli\Setor\REGISTRO DE PRECOS\REGISTRO DE PREÇOS 2024\TOPOGRAFIA\"/>
    </mc:Choice>
  </mc:AlternateContent>
  <bookViews>
    <workbookView xWindow="28680" yWindow="-120" windowWidth="29040" windowHeight="15840" tabRatio="945" activeTab="2"/>
  </bookViews>
  <sheets>
    <sheet name="MODELO - PLANILHA DE PREÇOS" sheetId="25" r:id="rId1"/>
    <sheet name="MODELO - BDI" sheetId="26" r:id="rId2"/>
    <sheet name="MODELO - CRON. FÍSICO-FINANCEIR" sheetId="27" r:id="rId3"/>
  </sheets>
  <externalReferences>
    <externalReference r:id="rId4"/>
  </externalReferences>
  <definedNames>
    <definedName name="_xlnm._FilterDatabase" localSheetId="0" hidden="1">'MODELO - PLANILHA DE PREÇOS'!$A$23:$I$37</definedName>
    <definedName name="_xlnm.Print_Area" localSheetId="0">'MODELO - PLANILHA DE PREÇOS'!$A$1:$I$43</definedName>
    <definedName name="CCCC" localSheetId="0">#REF!</definedName>
    <definedName name="CCCC">#REF!</definedName>
    <definedName name="ddd" localSheetId="0">#REF!</definedName>
    <definedName name="ddd">#REF!</definedName>
    <definedName name="FIM" localSheetId="0">#REF!</definedName>
    <definedName name="FIM">#REF!</definedName>
    <definedName name="IGUAÇU" localSheetId="0">#REF!</definedName>
    <definedName name="IGUAÇU">#REF!</definedName>
    <definedName name="MAYSA" localSheetId="0">#REF!</definedName>
    <definedName name="MAYSA">#REF!</definedName>
    <definedName name="MM" localSheetId="0">#REF!</definedName>
    <definedName name="MM">#REF!</definedName>
    <definedName name="over" localSheetId="0">#REF!</definedName>
    <definedName name="over">#REF!</definedName>
    <definedName name="PMI" localSheetId="0">#REF!</definedName>
    <definedName name="PMI">#REF!</definedName>
    <definedName name="QUARTZ" localSheetId="0">#REF!</definedName>
    <definedName name="QUARTZ">#REF!</definedName>
    <definedName name="RUA" localSheetId="0">#REF!</definedName>
    <definedName name="RUA">#REF!</definedName>
    <definedName name="_xlnm.Print_Titles" localSheetId="0">'MODELO - PLANILHA DE PREÇOS'!$1:$23</definedName>
    <definedName name="VENTO" localSheetId="0">#REF!</definedName>
    <definedName name="VENTO">#REF!</definedName>
  </definedNames>
  <calcPr calcId="162913"/>
</workbook>
</file>

<file path=xl/calcChain.xml><?xml version="1.0" encoding="utf-8"?>
<calcChain xmlns="http://schemas.openxmlformats.org/spreadsheetml/2006/main">
  <c r="B36" i="27" l="1"/>
  <c r="B35" i="27"/>
  <c r="B34" i="27"/>
  <c r="B33" i="27"/>
  <c r="B30" i="27"/>
  <c r="B29" i="27"/>
  <c r="B28" i="27"/>
  <c r="B27" i="27"/>
  <c r="B26" i="27"/>
  <c r="B25" i="27"/>
  <c r="C21" i="27"/>
  <c r="C22" i="27" s="1"/>
  <c r="B9" i="27"/>
  <c r="H14" i="26" l="1"/>
  <c r="H7" i="26"/>
  <c r="H9" i="25" l="1"/>
  <c r="H24" i="25" l="1"/>
  <c r="I24" i="25" s="1"/>
  <c r="H16" i="25"/>
  <c r="H33" i="25" s="1"/>
  <c r="H28" i="25"/>
  <c r="I28" i="25" s="1"/>
  <c r="I33" i="25" l="1"/>
  <c r="H36" i="25"/>
  <c r="H26" i="25"/>
  <c r="I26" i="25" s="1"/>
  <c r="H27" i="25"/>
  <c r="I27" i="25" s="1"/>
  <c r="H34" i="25"/>
  <c r="H25" i="25"/>
  <c r="I25" i="25" s="1"/>
  <c r="H32" i="25"/>
  <c r="I32" i="25" s="1"/>
  <c r="H35" i="25"/>
  <c r="H29" i="25"/>
  <c r="I29" i="25" s="1"/>
  <c r="I36" i="25" l="1"/>
  <c r="I37" i="25" s="1"/>
  <c r="I35" i="25"/>
  <c r="I34" i="25"/>
  <c r="I30" i="25"/>
  <c r="I38" i="25" l="1"/>
</calcChain>
</file>

<file path=xl/sharedStrings.xml><?xml version="1.0" encoding="utf-8"?>
<sst xmlns="http://schemas.openxmlformats.org/spreadsheetml/2006/main" count="220" uniqueCount="100">
  <si>
    <t>ITEM</t>
  </si>
  <si>
    <t>DESCRIÇÃO</t>
  </si>
  <si>
    <t>QUANTIDADE</t>
  </si>
  <si>
    <t>UNIDADE</t>
  </si>
  <si>
    <t>(    )</t>
  </si>
  <si>
    <t>PREÇO TOTAL</t>
  </si>
  <si>
    <t xml:space="preserve">FORMA DE EXECUÇÃO: </t>
  </si>
  <si>
    <t>ADMINISTRAÇÃO DIRETA</t>
  </si>
  <si>
    <t>Administração Central (AC)</t>
  </si>
  <si>
    <t>Lucro (L)</t>
  </si>
  <si>
    <t>Despesas Financeiras (DF)</t>
  </si>
  <si>
    <t xml:space="preserve">Riscos (R) </t>
  </si>
  <si>
    <t>PREÇO UNITÁRIO SEM BDI</t>
  </si>
  <si>
    <t>PREÇO UNITÁRIO COM BDI</t>
  </si>
  <si>
    <t>01</t>
  </si>
  <si>
    <t>01.01</t>
  </si>
  <si>
    <t>Seguros (S) e Garantias (G)</t>
  </si>
  <si>
    <t>De 0,30 % até 0,82%</t>
  </si>
  <si>
    <t>TOTAL</t>
  </si>
  <si>
    <t xml:space="preserve">LOCAL: MUNICIPIO DE  IPATINGA / MG
</t>
  </si>
  <si>
    <t xml:space="preserve">Tributos (I)  ISS=3,00%,PIS=0,65%,CONFINS=3,00% </t>
  </si>
  <si>
    <t>01.02</t>
  </si>
  <si>
    <t>01.03</t>
  </si>
  <si>
    <t>EQUIPAMENTOS</t>
  </si>
  <si>
    <t>02.02</t>
  </si>
  <si>
    <t>SUBTOTAL</t>
  </si>
  <si>
    <t>TOPÓGRAFO COM ENCARGOS COMPLEMENTARES</t>
  </si>
  <si>
    <t>PRAZO DE EXECUÇÃO: 12 MESES</t>
  </si>
  <si>
    <t>02.03</t>
  </si>
  <si>
    <t>02.04</t>
  </si>
  <si>
    <t>MÊS</t>
  </si>
  <si>
    <t>02</t>
  </si>
  <si>
    <t>02.05</t>
  </si>
  <si>
    <t>Composição do BDI</t>
  </si>
  <si>
    <t>Composição do BDI EQUIPAMENTOS</t>
  </si>
  <si>
    <t>De 1,50 % até 4,49%</t>
  </si>
  <si>
    <t>De 0,85 % até 1,11%</t>
  </si>
  <si>
    <t>De 3,50 % até 6,22%</t>
  </si>
  <si>
    <t>Intervalos admissíveis sem Justificativa</t>
  </si>
  <si>
    <t>Composição de BDI Adotada</t>
  </si>
  <si>
    <t xml:space="preserve">BDI SUGERIDO </t>
  </si>
  <si>
    <t xml:space="preserve">Observação:  Composição do BDI, intervalos admissíveis e Fórmula de Cálculo nos termos do Acórdão 2622/2013 – TCU </t>
  </si>
  <si>
    <t>BDI SUGERIDO MATERIAIS</t>
  </si>
  <si>
    <t>De 0,56 % até 0,89%</t>
  </si>
  <si>
    <t>02.06</t>
  </si>
  <si>
    <t>De 3,00% até 5,50%</t>
  </si>
  <si>
    <t>De 6,16 % até 8,96%</t>
  </si>
  <si>
    <t>De 0,59 % até 1,39%</t>
  </si>
  <si>
    <t>De 0,80 % até 1,00%</t>
  </si>
  <si>
    <t>De 0,97 % até 1,27%</t>
  </si>
  <si>
    <t>ISS=3,00%,PIS=0,65%,CONFINS=3,00%</t>
  </si>
  <si>
    <t>BDI=((((1+AC+SG+R)*(1+DF)*(1+L))/(1-(I))-1)</t>
  </si>
  <si>
    <r>
      <t>S</t>
    </r>
    <r>
      <rPr>
        <b/>
        <sz val="10"/>
        <color indexed="8"/>
        <rFont val="Arial"/>
        <family val="2"/>
      </rPr>
      <t>ERVIÇOS TÉCNICOS</t>
    </r>
  </si>
  <si>
    <t>01.04</t>
  </si>
  <si>
    <t>01.05</t>
  </si>
  <si>
    <t>DESENHISTAS PROJETISTA COM ENCARGOS COMPLEMENTARES</t>
  </si>
  <si>
    <t>AUXILIARES DE TOPOGRAFIA COM ENCARGOS COMPLEMENTARES</t>
  </si>
  <si>
    <t>ESTAÇÃO TOTAL TOPCPN, LEYCA OU SIMILAR, PRECISÃO MÍNIMA, LEITURA DIRETA 1" E PRECISÃO DE 5", ALCANCE DE ATÉ 4000M COM 01 PRISMA E ATÉ 500M SEM PRISMA. PRECISÃO LINEAR 1.5MM + 2PPM COM PRISMA. PRECISÃO LINEAR DE 2MM+2PPM SEM PRISMA.</t>
  </si>
  <si>
    <t xml:space="preserve">CONTRATAÇÃO DE EMPRESA ESPECIALIZADA PARA PRESTAÇÃO DE SERVIÇOS DE TOPOGRAFIA NO PERÍMETRO URBANO E RURAL DO MUNICÍPIO DE IPATINGA
</t>
  </si>
  <si>
    <t xml:space="preserve">PREFEITURA MUNICIPAL DE IPATINGA
Avenida Carlos Chagas, 789 – Cidade Nobre - Ipatinga - MG - CEP: 35162-359
Telefone: (031) 3829-8000 –  CNPJ 19.876.424/0001-42
</t>
  </si>
  <si>
    <t>AVENIDA CARLOS CHAGAS, 789 – CIDADE NOBRE</t>
  </si>
  <si>
    <t>VEÍCULO DA FISCALIZAÇÃO FLEX SEDAN 1.4, INCLUSIVE COMBUSTÍVEL</t>
  </si>
  <si>
    <t>RECEPTOR GPS RTK (MÍNIMO 200 CANAIS PARA RASTREAMENTO DAS COORDENADAS) DE DUPLA FREQUENCIA (L1+L2) COM PRECISÃO HORIZONTAL DE 3 MM + 0,2PPM E VERTICAL DE 3.5MM + 1.4PPM PARA LEVANTAMENTOS ESTÁTICOS E RÁPIDO-ESTÁTICOS E HORIZONTAL DE 10MM + 1PPM E VERTICAL DE 15MM + 1PPM PARA LEVANTAMENTOS CINEMÁTICOS E RTK (COM RÁDIO E BATERIAS EXTERNAS AUXILIARES). PIQUETES, ESTACAS, MARCADOR INDUSTRIAL, CONES, FITA ZEBRADA E OUTROS NECESSÁRIOS AO DESENVOLVIMENTO DO SERVIÇO</t>
  </si>
  <si>
    <t xml:space="preserve"> COMPUTADOR E/ PERIFÉRICOS  BENTLEY SOFTWARE (SIMILAR OU SUPERIOR)- PROCESSADOR i7 (EQUIVALENTE OU SUPERIOR) 16GB, RAM, HD SSD DE 240 GB, PLACA DE VIDEO DEDICADA 1 GB INTEL, MONITOR 20" OU SUPERIOR </t>
  </si>
  <si>
    <t xml:space="preserve"> COMPUTADOR E/ PERIFÉRICOS,  BENTLEY TOPOGRAPH SOFTWARE (SIMILAR OU SUPERIOR)- PROCESSADOR i7 (EQUIVALENTE OU SUPERIOR) 16GB, RAM, HD SSD DE 240 GB, PLACA DE VIDEO DEDICADA 1 GB INTEL, MONITOR 20" OU SUPERIOR </t>
  </si>
  <si>
    <t xml:space="preserve">
________________________________________________________
WESLEY DRUMOND DA COSTA
CREA-MG: 191.874/D</t>
  </si>
  <si>
    <t xml:space="preserve">
________________________________________________________
</t>
  </si>
  <si>
    <t>ANEXO IV - MODELO DE PLANILHA DE PREÇOS</t>
  </si>
  <si>
    <t>ANEXO IV - MODELO DE BDI</t>
  </si>
  <si>
    <t xml:space="preserve">________________________________________________________ </t>
  </si>
  <si>
    <t>PREFEITURA: PREFEITURA MUNICIPAL DE IPATINGA</t>
  </si>
  <si>
    <t>CONTRATAÇÃO DE EMPRESA ESPECIALIZADA PARA PRESTAÇÃO DE SERVIÇOS DE TOPOGRAFIA NO PERÍMETRO URBANO E RURAL DO MUNICÍPIO DE IPATINGA</t>
  </si>
  <si>
    <t>LOCAL:  MUNICIPIO DE  IPATINGA / MG</t>
  </si>
  <si>
    <t>PRAZO DE EXECUÇÃO:    12 MESES</t>
  </si>
  <si>
    <t>Discriminação dos Serviços</t>
  </si>
  <si>
    <t>Peso %</t>
  </si>
  <si>
    <t>Valor R$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</si>
  <si>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</si>
  <si>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</si>
  <si>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</si>
  <si>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</si>
  <si>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</si>
  <si>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</si>
  <si>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</si>
  <si>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</si>
  <si>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%</t>
  </si>
  <si>
    <t>R$</t>
  </si>
  <si>
    <t>01.</t>
  </si>
  <si>
    <t>02.</t>
  </si>
  <si>
    <t>02.01</t>
  </si>
  <si>
    <t>ESTAÇÃO TOTAL TOPCPN, LEYCA OU SIMILAR, PRECISÃO MÍNIMA, LEITURA DIRETA 1" E PRECISÃO DE 2", ALCANCE DE MÍNIMO DE 250M COM 01 PRISMA E ATÉ 200M SEM PRISMA. PRECISÃO LINEAR 2MM + 2PPM COM PRISMA.</t>
  </si>
  <si>
    <t>RECEPTOR GPS RTK (MÍNIMO 200 CANAIS PARA RASTREAMENTO DAS COORDENADAS) DE DUPLA FREQUENCIA (L1+L2) COM PRECISÃO HORIZONTAL DE 3 MM + 0,2PPM E VERTICAL DE 3.5MM + 1.4PPM PARA LEVANTAMENTOS ESTÁTICOS E RÁPIDO-ESTÁTICOS E HORIZONTAL DE 10MM + 1PPM E VERTICAL DE 15MM + 1PPM PARA LEVANTAMENTOS CINEMÁTICOS E RTK (COM RÁDIO E BATERIAS EXTERNAS AUXILIARES). PIQUETES, ESTACAS, MARCADOR INDUSTRIAL, CONES, FITA ZEBRADA E OUTROS NECESSÁRIOS AO DESENVOLVIMENTO DO SERVIÇO.</t>
  </si>
  <si>
    <r>
      <t xml:space="preserve"> COMPUTADOR E/ PERIFÉRICOS  </t>
    </r>
    <r>
      <rPr>
        <sz val="11"/>
        <rFont val="Arial"/>
        <family val="2"/>
      </rPr>
      <t xml:space="preserve">BENTLEY TOPOGRAFH (SIMILAR OU SUPERIOR)- PROCESSADOR i7 (EQUIVALENTE OU SUPERIOR) 16GB, RAM, HD SSD DE 240 GB, PLACA DE VIDEO DEDICADA 1 GB INTEL, MONITOR 20" OU SUPERIOR </t>
    </r>
  </si>
  <si>
    <t>TOTAL SIMPLES</t>
  </si>
  <si>
    <t>TOTAL ACUMULADO</t>
  </si>
  <si>
    <t>Mês 9</t>
  </si>
  <si>
    <t>Mês 10</t>
  </si>
  <si>
    <t>Mês 11</t>
  </si>
  <si>
    <t>Mês 12</t>
  </si>
  <si>
    <t>ANEXO IV - MODELO DE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</si>
</sst>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Ativar&quot;;&quot;Ativar&quot;;&quot;Desativar&quot;"/>
    <numFmt numFmtId="167" formatCode="\ \ @"/>
    <numFmt numFmtId="168" formatCode="_([$€]* #,##0.00_);_([$€]* \(#,##0.00\);_([$€]* \-??_);_(@_)"/>
    <numFmt numFmtId="169" formatCode="#,##0.00&quot; &quot;;&quot; (&quot;#,##0.00&quot;)&quot;;&quot; -&quot;#&quot; &quot;;@&quot; &quot;"/>
    <numFmt numFmtId="170" formatCode="_(* #,##0.000_);_(* \(#,##0.000\);_(* \-??_);_(@_)"/>
    <numFmt numFmtId="171" formatCode="_(&quot;R$ &quot;* #,##0.00_);_(&quot;R$ &quot;* \(#,##0.00\);_(&quot;R$ &quot;* \-??_);_(@_)"/>
    <numFmt numFmtId="172" formatCode="_(* #,##0.00_);_(* \(#,##0.00\);_(* \-??_);_(@_)"/>
    <numFmt numFmtId="173" formatCode="_-* #,##0.00_-;\-* #,##0.00_-;_-* \-??_-;_-@_-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name val="Century Gothic"/>
      <family val="2"/>
    </font>
    <font>
      <b/>
      <sz val="11"/>
      <color indexed="51"/>
      <name val="Calibri"/>
      <family val="2"/>
    </font>
    <font>
      <sz val="11"/>
      <color indexed="51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2"/>
      </patternFill>
    </fill>
    <fill>
      <patternFill patternType="solid">
        <fgColor indexed="46"/>
        <bgColor indexed="45"/>
      </patternFill>
    </fill>
    <fill>
      <patternFill patternType="solid">
        <fgColor indexed="22"/>
        <bgColor indexed="42"/>
      </patternFill>
    </fill>
    <fill>
      <patternFill patternType="solid">
        <fgColor indexed="24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4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21"/>
      </patternFill>
    </fill>
    <fill>
      <patternFill patternType="solid">
        <fgColor indexed="53"/>
        <bgColor indexed="51"/>
      </patternFill>
    </fill>
    <fill>
      <patternFill patternType="solid">
        <fgColor indexed="22"/>
        <bgColor indexed="2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8">
    <xf numFmtId="0" fontId="0" fillId="0" borderId="0"/>
    <xf numFmtId="4" fontId="5" fillId="2" borderId="1">
      <alignment vertical="top" wrapText="1"/>
    </xf>
    <xf numFmtId="4" fontId="5" fillId="3" borderId="1">
      <alignment vertical="top" wrapText="1"/>
    </xf>
    <xf numFmtId="4" fontId="5" fillId="4" borderId="1">
      <alignment vertical="top" wrapText="1"/>
    </xf>
    <xf numFmtId="4" fontId="5" fillId="5" borderId="1">
      <alignment vertical="top" wrapText="1"/>
    </xf>
    <xf numFmtId="4" fontId="5" fillId="6" borderId="1">
      <alignment vertical="top" wrapText="1"/>
    </xf>
    <xf numFmtId="4" fontId="5" fillId="7" borderId="1">
      <alignment vertical="top" wrapText="1"/>
    </xf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4" fontId="25" fillId="0" borderId="2" applyNumberFormat="0" applyBorder="0" applyAlignment="0"/>
    <xf numFmtId="4" fontId="5" fillId="14" borderId="1">
      <alignment vertical="top" wrapText="1"/>
    </xf>
    <xf numFmtId="4" fontId="5" fillId="15" borderId="1">
      <alignment vertical="top" wrapText="1"/>
    </xf>
    <xf numFmtId="4" fontId="5" fillId="16" borderId="1">
      <alignment vertical="top" wrapText="1"/>
    </xf>
    <xf numFmtId="4" fontId="5" fillId="5" borderId="1">
      <alignment vertical="top" wrapText="1"/>
    </xf>
    <xf numFmtId="4" fontId="5" fillId="14" borderId="1">
      <alignment vertical="top" wrapText="1"/>
    </xf>
    <xf numFmtId="4" fontId="5" fillId="17" borderId="1">
      <alignment vertical="top" wrapText="1"/>
    </xf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4" fontId="6" fillId="22" borderId="1">
      <alignment vertical="top" wrapText="1"/>
    </xf>
    <xf numFmtId="4" fontId="6" fillId="15" borderId="1">
      <alignment vertical="top" wrapText="1"/>
    </xf>
    <xf numFmtId="4" fontId="6" fillId="16" borderId="1">
      <alignment vertical="top" wrapText="1"/>
    </xf>
    <xf numFmtId="4" fontId="6" fillId="23" borderId="1">
      <alignment vertical="top" wrapText="1"/>
    </xf>
    <xf numFmtId="4" fontId="6" fillId="24" borderId="1">
      <alignment vertical="top" wrapText="1"/>
    </xf>
    <xf numFmtId="4" fontId="6" fillId="25" borderId="1">
      <alignment vertical="top" wrapText="1"/>
    </xf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4" fontId="6" fillId="30" borderId="1">
      <alignment vertical="top" wrapText="1"/>
    </xf>
    <xf numFmtId="4" fontId="6" fillId="31" borderId="1">
      <alignment vertical="top" wrapText="1"/>
    </xf>
    <xf numFmtId="4" fontId="6" fillId="32" borderId="1">
      <alignment vertical="top" wrapText="1"/>
    </xf>
    <xf numFmtId="4" fontId="6" fillId="23" borderId="1">
      <alignment vertical="top" wrapText="1"/>
    </xf>
    <xf numFmtId="4" fontId="6" fillId="24" borderId="1">
      <alignment vertical="top" wrapText="1"/>
    </xf>
    <xf numFmtId="4" fontId="6" fillId="33" borderId="1">
      <alignment vertical="top" wrapText="1"/>
    </xf>
    <xf numFmtId="4" fontId="12" fillId="3" borderId="1">
      <alignment vertical="top" wrapText="1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4" fontId="26" fillId="34" borderId="3">
      <alignment vertical="top" wrapText="1"/>
    </xf>
    <xf numFmtId="0" fontId="8" fillId="35" borderId="3" applyNumberFormat="0" applyAlignment="0" applyProtection="0"/>
    <xf numFmtId="0" fontId="8" fillId="35" borderId="3" applyNumberFormat="0" applyAlignment="0" applyProtection="0"/>
    <xf numFmtId="0" fontId="9" fillId="36" borderId="4" applyNumberFormat="0" applyAlignment="0" applyProtection="0"/>
    <xf numFmtId="0" fontId="9" fillId="36" borderId="4" applyNumberFormat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4" fontId="9" fillId="37" borderId="4">
      <alignment vertical="top" wrapText="1"/>
    </xf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11" fillId="13" borderId="3" applyNumberFormat="0" applyAlignment="0" applyProtection="0"/>
    <xf numFmtId="0" fontId="11" fillId="13" borderId="3" applyNumberFormat="0" applyAlignment="0" applyProtection="0"/>
    <xf numFmtId="168" fontId="4" fillId="0" borderId="1">
      <alignment vertical="top" wrapText="1"/>
    </xf>
    <xf numFmtId="168" fontId="4" fillId="0" borderId="1">
      <alignment vertical="top" wrapText="1"/>
    </xf>
    <xf numFmtId="168" fontId="4" fillId="0" borderId="1">
      <alignment vertical="top" wrapText="1"/>
    </xf>
    <xf numFmtId="169" fontId="32" fillId="0" borderId="0" applyBorder="0" applyProtection="0"/>
    <xf numFmtId="4" fontId="4" fillId="0" borderId="1">
      <alignment vertical="top" wrapText="1"/>
    </xf>
    <xf numFmtId="4" fontId="16" fillId="0" borderId="1">
      <alignment vertical="top" wrapText="1"/>
    </xf>
    <xf numFmtId="4" fontId="7" fillId="4" borderId="1">
      <alignment vertical="top" wrapText="1"/>
    </xf>
    <xf numFmtId="4" fontId="18" fillId="0" borderId="6">
      <alignment vertical="top" wrapText="1"/>
    </xf>
    <xf numFmtId="4" fontId="19" fillId="0" borderId="7">
      <alignment vertical="top" wrapText="1"/>
    </xf>
    <xf numFmtId="4" fontId="20" fillId="0" borderId="8">
      <alignment vertical="top" wrapText="1"/>
    </xf>
    <xf numFmtId="4" fontId="20" fillId="0" borderId="1">
      <alignment vertical="top" wrapText="1"/>
    </xf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4" fontId="11" fillId="7" borderId="3">
      <alignment vertical="top" wrapText="1"/>
    </xf>
    <xf numFmtId="4" fontId="27" fillId="0" borderId="9">
      <alignment vertical="top" wrapText="1"/>
    </xf>
    <xf numFmtId="44" fontId="5" fillId="0" borderId="0" applyFont="0" applyFill="0" applyBorder="0" applyAlignment="0" applyProtection="0"/>
    <xf numFmtId="170" fontId="4" fillId="0" borderId="1">
      <alignment vertical="top" wrapText="1"/>
    </xf>
    <xf numFmtId="166" fontId="22" fillId="0" borderId="0" applyFont="0" applyFill="0" applyBorder="0" applyAlignment="0" applyProtection="0"/>
    <xf numFmtId="170" fontId="4" fillId="0" borderId="1">
      <alignment vertical="top" wrapText="1"/>
    </xf>
    <xf numFmtId="171" fontId="4" fillId="0" borderId="1">
      <alignment vertical="top" wrapText="1"/>
    </xf>
    <xf numFmtId="4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4" fontId="13" fillId="43" borderId="1">
      <alignment vertical="top" wrapText="1"/>
    </xf>
    <xf numFmtId="4" fontId="4" fillId="0" borderId="1">
      <alignment vertical="top" wrapText="1"/>
    </xf>
    <xf numFmtId="4" fontId="4" fillId="0" borderId="1">
      <alignment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4" fillId="0" borderId="1">
      <alignment vertical="top" wrapText="1"/>
    </xf>
    <xf numFmtId="4" fontId="4" fillId="0" borderId="1">
      <alignment vertical="top" wrapText="1"/>
    </xf>
    <xf numFmtId="4" fontId="4" fillId="0" borderId="1">
      <alignment vertical="top" wrapText="1"/>
    </xf>
    <xf numFmtId="4" fontId="4" fillId="0" borderId="1">
      <alignment vertical="top" wrapText="1"/>
    </xf>
    <xf numFmtId="4" fontId="4" fillId="0" borderId="1">
      <alignment vertical="top" wrapText="1"/>
    </xf>
    <xf numFmtId="0" fontId="4" fillId="0" borderId="0"/>
    <xf numFmtId="4" fontId="4" fillId="0" borderId="1">
      <alignment vertical="top" wrapText="1"/>
    </xf>
    <xf numFmtId="4" fontId="4" fillId="0" borderId="1">
      <alignment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44" borderId="10" applyNumberFormat="0" applyFont="0" applyAlignment="0" applyProtection="0"/>
    <xf numFmtId="0" fontId="5" fillId="44" borderId="10" applyNumberFormat="0" applyFont="0" applyAlignment="0" applyProtection="0"/>
    <xf numFmtId="4" fontId="4" fillId="45" borderId="10">
      <alignment vertical="top" wrapText="1"/>
    </xf>
    <xf numFmtId="4" fontId="14" fillId="34" borderId="11">
      <alignment vertical="top" wrapText="1"/>
    </xf>
    <xf numFmtId="9" fontId="5" fillId="0" borderId="0" applyFont="0" applyFill="0" applyBorder="0" applyAlignment="0" applyProtection="0"/>
    <xf numFmtId="9" fontId="4" fillId="0" borderId="1">
      <alignment vertical="top" wrapText="1"/>
    </xf>
    <xf numFmtId="9" fontId="4" fillId="0" borderId="1">
      <alignment vertical="top" wrapText="1"/>
    </xf>
    <xf numFmtId="9" fontId="4" fillId="0" borderId="1">
      <alignment vertical="top" wrapText="1"/>
    </xf>
    <xf numFmtId="9" fontId="4" fillId="0" borderId="1">
      <alignment vertical="top" wrapText="1"/>
    </xf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1">
      <alignment vertical="top" wrapText="1"/>
    </xf>
    <xf numFmtId="9" fontId="4" fillId="0" borderId="1">
      <alignment vertical="top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1">
      <alignment vertical="top" wrapText="1"/>
    </xf>
    <xf numFmtId="9" fontId="22" fillId="0" borderId="0" applyFont="0" applyFill="0" applyBorder="0" applyAlignment="0" applyProtection="0"/>
    <xf numFmtId="0" fontId="14" fillId="35" borderId="11" applyNumberFormat="0" applyAlignment="0" applyProtection="0"/>
    <xf numFmtId="0" fontId="14" fillId="35" borderId="11" applyNumberFormat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4" fillId="0" borderId="1">
      <alignment vertical="top" wrapText="1"/>
    </xf>
    <xf numFmtId="0" fontId="4" fillId="0" borderId="1">
      <alignment vertical="top" wrapText="1"/>
    </xf>
    <xf numFmtId="172" fontId="4" fillId="0" borderId="1">
      <alignment vertical="top" wrapText="1"/>
    </xf>
    <xf numFmtId="172" fontId="4" fillId="0" borderId="1">
      <alignment vertical="top" wrapText="1"/>
    </xf>
    <xf numFmtId="172" fontId="4" fillId="0" borderId="1">
      <alignment vertical="top" wrapText="1"/>
    </xf>
    <xf numFmtId="172" fontId="4" fillId="0" borderId="1">
      <alignment vertical="top" wrapText="1"/>
    </xf>
    <xf numFmtId="165" fontId="4" fillId="0" borderId="0" applyFont="0" applyFill="0" applyBorder="0" applyAlignment="0" applyProtection="0"/>
    <xf numFmtId="172" fontId="4" fillId="0" borderId="1">
      <alignment vertical="top" wrapText="1"/>
    </xf>
    <xf numFmtId="8" fontId="5" fillId="0" borderId="0" applyFont="0" applyFill="0" applyBorder="0" applyAlignment="0" applyProtection="0"/>
    <xf numFmtId="172" fontId="4" fillId="0" borderId="1">
      <alignment vertical="top" wrapText="1"/>
    </xf>
    <xf numFmtId="172" fontId="4" fillId="0" borderId="1">
      <alignment vertical="top" wrapText="1"/>
    </xf>
    <xf numFmtId="173" fontId="4" fillId="0" borderId="1">
      <alignment vertical="top" wrapText="1"/>
    </xf>
    <xf numFmtId="173" fontId="4" fillId="0" borderId="1">
      <alignment vertical="top" wrapText="1"/>
    </xf>
    <xf numFmtId="173" fontId="4" fillId="0" borderId="1">
      <alignment vertical="top" wrapText="1"/>
    </xf>
    <xf numFmtId="172" fontId="4" fillId="0" borderId="1">
      <alignment vertical="top" wrapText="1"/>
    </xf>
    <xf numFmtId="43" fontId="5" fillId="0" borderId="0" applyFont="0" applyFill="0" applyBorder="0" applyAlignment="0" applyProtection="0"/>
    <xf numFmtId="172" fontId="4" fillId="0" borderId="1">
      <alignment vertical="top" wrapText="1"/>
    </xf>
    <xf numFmtId="172" fontId="4" fillId="0" borderId="1">
      <alignment vertical="top" wrapText="1"/>
    </xf>
    <xf numFmtId="165" fontId="4" fillId="0" borderId="0" applyFont="0" applyFill="0" applyBorder="0" applyAlignment="0" applyProtection="0"/>
    <xf numFmtId="172" fontId="4" fillId="0" borderId="1">
      <alignment vertical="top" wrapText="1"/>
    </xf>
    <xf numFmtId="172" fontId="4" fillId="0" borderId="1">
      <alignment vertical="top" wrapText="1"/>
    </xf>
    <xf numFmtId="172" fontId="4" fillId="0" borderId="1">
      <alignment vertical="top" wrapText="1"/>
    </xf>
    <xf numFmtId="172" fontId="4" fillId="0" borderId="1">
      <alignment vertical="top" wrapTex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4" fillId="0" borderId="1">
      <alignment vertical="top" wrapText="1"/>
    </xf>
    <xf numFmtId="173" fontId="4" fillId="0" borderId="1">
      <alignment vertical="top" wrapText="1"/>
    </xf>
    <xf numFmtId="173" fontId="4" fillId="0" borderId="1">
      <alignment vertical="top" wrapText="1"/>
    </xf>
    <xf numFmtId="173" fontId="4" fillId="0" borderId="1">
      <alignment vertical="top" wrapText="1"/>
    </xf>
    <xf numFmtId="172" fontId="4" fillId="0" borderId="1">
      <alignment vertical="top" wrapText="1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" fontId="17" fillId="0" borderId="1">
      <alignment vertical="top" wrapText="1"/>
    </xf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15" fillId="0" borderId="1">
      <alignment vertical="top" wrapText="1"/>
    </xf>
    <xf numFmtId="0" fontId="33" fillId="47" borderId="0" applyNumberFormat="0" applyBorder="0" applyAlignment="0" applyProtection="0"/>
    <xf numFmtId="0" fontId="34" fillId="48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165" fontId="3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</cellStyleXfs>
  <cellXfs count="206">
    <xf numFmtId="0" fontId="0" fillId="0" borderId="0" xfId="0"/>
    <xf numFmtId="0" fontId="22" fillId="0" borderId="0" xfId="0" applyFont="1" applyAlignment="1">
      <alignment vertical="center"/>
    </xf>
    <xf numFmtId="4" fontId="23" fillId="0" borderId="0" xfId="0" applyNumberFormat="1" applyFont="1"/>
    <xf numFmtId="4" fontId="22" fillId="0" borderId="0" xfId="0" applyNumberFormat="1" applyFont="1" applyAlignment="1">
      <alignment vertical="center"/>
    </xf>
    <xf numFmtId="10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4" fontId="29" fillId="0" borderId="35" xfId="0" applyNumberFormat="1" applyFont="1" applyBorder="1" applyAlignment="1">
      <alignment horizontal="left" vertical="center"/>
    </xf>
    <xf numFmtId="2" fontId="29" fillId="0" borderId="25" xfId="124" applyNumberFormat="1" applyFont="1" applyBorder="1" applyAlignment="1">
      <alignment horizontal="center" vertical="center"/>
    </xf>
    <xf numFmtId="4" fontId="29" fillId="0" borderId="25" xfId="0" applyNumberFormat="1" applyFont="1" applyBorder="1" applyAlignment="1">
      <alignment horizontal="center" vertical="center" wrapText="1"/>
    </xf>
    <xf numFmtId="4" fontId="24" fillId="0" borderId="25" xfId="0" applyNumberFormat="1" applyFont="1" applyBorder="1" applyAlignment="1">
      <alignment horizontal="center" vertical="center"/>
    </xf>
    <xf numFmtId="4" fontId="24" fillId="0" borderId="37" xfId="0" applyNumberFormat="1" applyFont="1" applyBorder="1" applyAlignment="1">
      <alignment horizontal="center" vertical="center"/>
    </xf>
    <xf numFmtId="2" fontId="29" fillId="0" borderId="25" xfId="0" applyNumberFormat="1" applyFont="1" applyBorder="1" applyAlignment="1">
      <alignment horizontal="center" vertical="center" wrapText="1"/>
    </xf>
    <xf numFmtId="4" fontId="28" fillId="0" borderId="38" xfId="0" applyNumberFormat="1" applyFont="1" applyBorder="1" applyAlignment="1">
      <alignment horizontal="right" vertical="center" wrapText="1"/>
    </xf>
    <xf numFmtId="4" fontId="30" fillId="0" borderId="37" xfId="0" applyNumberFormat="1" applyFont="1" applyBorder="1" applyAlignment="1">
      <alignment horizontal="center" vertical="center"/>
    </xf>
    <xf numFmtId="167" fontId="29" fillId="0" borderId="35" xfId="0" applyNumberFormat="1" applyFont="1" applyBorder="1" applyAlignment="1">
      <alignment horizontal="left" vertical="center" wrapText="1"/>
    </xf>
    <xf numFmtId="44" fontId="22" fillId="0" borderId="0" xfId="239" applyFont="1" applyAlignment="1">
      <alignment vertical="center"/>
    </xf>
    <xf numFmtId="44" fontId="22" fillId="0" borderId="0" xfId="0" applyNumberFormat="1" applyFont="1" applyAlignment="1">
      <alignment vertical="center"/>
    </xf>
    <xf numFmtId="0" fontId="36" fillId="0" borderId="56" xfId="124" applyFont="1" applyBorder="1" applyAlignment="1">
      <alignment horizontal="center" vertical="center" wrapText="1"/>
    </xf>
    <xf numFmtId="10" fontId="35" fillId="0" borderId="54" xfId="156" applyNumberFormat="1" applyFont="1" applyBorder="1" applyAlignment="1">
      <alignment horizontal="center" vertical="center"/>
    </xf>
    <xf numFmtId="10" fontId="35" fillId="0" borderId="55" xfId="156" applyNumberFormat="1" applyFont="1" applyBorder="1" applyAlignment="1">
      <alignment horizontal="center" vertical="center" wrapText="1"/>
    </xf>
    <xf numFmtId="10" fontId="35" fillId="0" borderId="57" xfId="156" applyNumberFormat="1" applyFont="1" applyBorder="1" applyAlignment="1">
      <alignment vertical="center" wrapText="1"/>
    </xf>
    <xf numFmtId="10" fontId="35" fillId="0" borderId="56" xfId="156" applyNumberFormat="1" applyFont="1" applyBorder="1" applyAlignment="1">
      <alignment vertical="center" wrapText="1"/>
    </xf>
    <xf numFmtId="10" fontId="35" fillId="0" borderId="59" xfId="156" applyNumberFormat="1" applyFont="1" applyBorder="1" applyAlignment="1">
      <alignment vertical="center" wrapText="1"/>
    </xf>
    <xf numFmtId="0" fontId="36" fillId="0" borderId="27" xfId="124" applyFont="1" applyBorder="1" applyAlignment="1">
      <alignment horizontal="center" vertical="center" wrapText="1"/>
    </xf>
    <xf numFmtId="0" fontId="35" fillId="0" borderId="57" xfId="156" applyFont="1" applyBorder="1" applyAlignment="1">
      <alignment horizontal="left" vertical="center" wrapText="1"/>
    </xf>
    <xf numFmtId="0" fontId="29" fillId="0" borderId="36" xfId="0" applyFont="1" applyBorder="1" applyAlignment="1">
      <alignment horizontal="center" vertical="center" wrapText="1"/>
    </xf>
    <xf numFmtId="49" fontId="29" fillId="0" borderId="36" xfId="0" applyNumberFormat="1" applyFont="1" applyBorder="1" applyAlignment="1">
      <alignment vertical="center" wrapText="1"/>
    </xf>
    <xf numFmtId="0" fontId="29" fillId="0" borderId="36" xfId="0" applyFont="1" applyBorder="1" applyAlignment="1">
      <alignment horizontal="left" vertical="center" wrapText="1"/>
    </xf>
    <xf numFmtId="49" fontId="24" fillId="0" borderId="36" xfId="0" applyNumberFormat="1" applyFont="1" applyBorder="1" applyAlignment="1">
      <alignment horizontal="center" vertical="center" wrapText="1"/>
    </xf>
    <xf numFmtId="0" fontId="28" fillId="49" borderId="0" xfId="0" applyFont="1" applyFill="1" applyAlignment="1">
      <alignment horizontal="center" vertical="center" wrapText="1"/>
    </xf>
    <xf numFmtId="4" fontId="29" fillId="0" borderId="36" xfId="0" applyNumberFormat="1" applyFont="1" applyBorder="1" applyAlignment="1">
      <alignment horizontal="left" vertical="top" wrapText="1"/>
    </xf>
    <xf numFmtId="0" fontId="29" fillId="0" borderId="0" xfId="0" applyFont="1" applyAlignment="1">
      <alignment horizontal="justify" vertical="center"/>
    </xf>
    <xf numFmtId="4" fontId="29" fillId="0" borderId="25" xfId="0" applyNumberFormat="1" applyFont="1" applyBorder="1" applyAlignment="1">
      <alignment horizontal="center" vertical="center"/>
    </xf>
    <xf numFmtId="0" fontId="29" fillId="0" borderId="28" xfId="0" applyFont="1" applyBorder="1" applyAlignment="1">
      <alignment vertical="center"/>
    </xf>
    <xf numFmtId="0" fontId="29" fillId="0" borderId="29" xfId="0" applyFont="1" applyBorder="1" applyAlignment="1">
      <alignment vertical="center"/>
    </xf>
    <xf numFmtId="0" fontId="29" fillId="0" borderId="30" xfId="0" applyFont="1" applyBorder="1" applyAlignment="1">
      <alignment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/>
    </xf>
    <xf numFmtId="0" fontId="28" fillId="0" borderId="22" xfId="0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9" fillId="0" borderId="16" xfId="0" applyFont="1" applyBorder="1" applyAlignment="1">
      <alignment vertical="center" wrapText="1"/>
    </xf>
    <xf numFmtId="0" fontId="30" fillId="0" borderId="13" xfId="0" applyFont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165" fontId="30" fillId="0" borderId="14" xfId="181" applyFont="1" applyFill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4" xfId="0" applyFont="1" applyBorder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8" fillId="0" borderId="19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167" fontId="28" fillId="50" borderId="32" xfId="0" applyNumberFormat="1" applyFont="1" applyFill="1" applyBorder="1" applyAlignment="1">
      <alignment horizontal="left" vertical="center" wrapText="1"/>
    </xf>
    <xf numFmtId="2" fontId="29" fillId="50" borderId="33" xfId="124" applyNumberFormat="1" applyFont="1" applyFill="1" applyBorder="1" applyAlignment="1">
      <alignment horizontal="center" vertical="center"/>
    </xf>
    <xf numFmtId="4" fontId="29" fillId="50" borderId="33" xfId="0" applyNumberFormat="1" applyFont="1" applyFill="1" applyBorder="1" applyAlignment="1">
      <alignment horizontal="center" vertical="center" wrapText="1"/>
    </xf>
    <xf numFmtId="4" fontId="28" fillId="50" borderId="33" xfId="0" applyNumberFormat="1" applyFont="1" applyFill="1" applyBorder="1" applyAlignment="1">
      <alignment vertical="center" wrapText="1"/>
    </xf>
    <xf numFmtId="4" fontId="28" fillId="50" borderId="34" xfId="0" applyNumberFormat="1" applyFont="1" applyFill="1" applyBorder="1" applyAlignment="1">
      <alignment vertical="center" wrapText="1"/>
    </xf>
    <xf numFmtId="4" fontId="30" fillId="50" borderId="42" xfId="0" applyNumberFormat="1" applyFont="1" applyFill="1" applyBorder="1" applyAlignment="1">
      <alignment horizontal="center" vertical="center"/>
    </xf>
    <xf numFmtId="0" fontId="30" fillId="50" borderId="13" xfId="0" applyFont="1" applyFill="1" applyBorder="1" applyAlignment="1">
      <alignment horizontal="right" vertical="center"/>
    </xf>
    <xf numFmtId="0" fontId="30" fillId="50" borderId="0" xfId="0" applyFont="1" applyFill="1" applyBorder="1" applyAlignment="1">
      <alignment horizontal="right" vertical="center"/>
    </xf>
    <xf numFmtId="4" fontId="30" fillId="50" borderId="0" xfId="0" applyNumberFormat="1" applyFont="1" applyFill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36" xfId="0" applyFont="1" applyBorder="1" applyAlignment="1">
      <alignment vertical="center"/>
    </xf>
    <xf numFmtId="0" fontId="35" fillId="0" borderId="27" xfId="156" applyFont="1" applyBorder="1" applyAlignment="1">
      <alignment horizontal="left" vertical="center" wrapText="1"/>
    </xf>
    <xf numFmtId="10" fontId="35" fillId="0" borderId="79" xfId="156" applyNumberFormat="1" applyFont="1" applyBorder="1" applyAlignment="1">
      <alignment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9" fillId="0" borderId="16" xfId="0" applyFont="1" applyBorder="1" applyAlignment="1">
      <alignment vertical="center" wrapText="1"/>
    </xf>
    <xf numFmtId="0" fontId="0" fillId="0" borderId="0" xfId="0" applyAlignment="1"/>
    <xf numFmtId="0" fontId="3" fillId="0" borderId="0" xfId="243" applyAlignment="1">
      <alignment vertical="center"/>
    </xf>
    <xf numFmtId="0" fontId="38" fillId="0" borderId="0" xfId="247" applyFont="1" applyAlignment="1">
      <alignment vertical="center"/>
    </xf>
    <xf numFmtId="0" fontId="3" fillId="0" borderId="0" xfId="247" applyAlignment="1">
      <alignment vertical="center"/>
    </xf>
    <xf numFmtId="0" fontId="3" fillId="0" borderId="2" xfId="247" applyBorder="1" applyAlignment="1">
      <alignment vertical="center"/>
    </xf>
    <xf numFmtId="0" fontId="38" fillId="0" borderId="80" xfId="247" applyFont="1" applyBorder="1" applyAlignment="1">
      <alignment horizontal="left" vertical="center" wrapText="1"/>
    </xf>
    <xf numFmtId="0" fontId="38" fillId="0" borderId="81" xfId="247" applyFont="1" applyBorder="1" applyAlignment="1">
      <alignment horizontal="left" vertical="center" wrapText="1"/>
    </xf>
    <xf numFmtId="0" fontId="3" fillId="0" borderId="81" xfId="247" applyBorder="1" applyAlignment="1">
      <alignment vertical="center"/>
    </xf>
    <xf numFmtId="0" fontId="3" fillId="0" borderId="82" xfId="247" applyBorder="1" applyAlignment="1">
      <alignment vertical="center"/>
    </xf>
    <xf numFmtId="0" fontId="38" fillId="51" borderId="27" xfId="247" applyFont="1" applyFill="1" applyBorder="1" applyAlignment="1">
      <alignment vertical="center"/>
    </xf>
    <xf numFmtId="49" fontId="38" fillId="52" borderId="27" xfId="243" applyNumberFormat="1" applyFont="1" applyFill="1" applyBorder="1" applyAlignment="1">
      <alignment horizontal="center" vertical="center"/>
    </xf>
    <xf numFmtId="0" fontId="3" fillId="52" borderId="27" xfId="247" applyFill="1" applyBorder="1" applyAlignment="1">
      <alignment vertical="center" wrapText="1"/>
    </xf>
    <xf numFmtId="10" fontId="3" fillId="52" borderId="27" xfId="244" applyNumberFormat="1" applyFont="1" applyFill="1" applyBorder="1" applyAlignment="1">
      <alignment vertical="center"/>
    </xf>
    <xf numFmtId="4" fontId="3" fillId="52" borderId="27" xfId="247" applyNumberFormat="1" applyFill="1" applyBorder="1" applyAlignment="1">
      <alignment horizontal="center" vertical="center"/>
    </xf>
    <xf numFmtId="165" fontId="3" fillId="52" borderId="27" xfId="247" applyNumberFormat="1" applyFill="1" applyBorder="1" applyAlignment="1">
      <alignment vertical="center"/>
    </xf>
    <xf numFmtId="4" fontId="3" fillId="0" borderId="0" xfId="243" applyNumberFormat="1" applyAlignment="1">
      <alignment vertical="center"/>
    </xf>
    <xf numFmtId="49" fontId="3" fillId="0" borderId="27" xfId="122" applyNumberFormat="1" applyFont="1" applyBorder="1" applyAlignment="1">
      <alignment horizontal="center" vertical="center" wrapText="1"/>
    </xf>
    <xf numFmtId="0" fontId="3" fillId="0" borderId="27" xfId="247" applyBorder="1" applyAlignment="1">
      <alignment vertical="center" wrapText="1"/>
    </xf>
    <xf numFmtId="10" fontId="3" fillId="0" borderId="27" xfId="247" applyNumberFormat="1" applyBorder="1" applyAlignment="1">
      <alignment vertical="center" wrapText="1"/>
    </xf>
    <xf numFmtId="4" fontId="3" fillId="0" borderId="27" xfId="247" applyNumberFormat="1" applyBorder="1" applyAlignment="1">
      <alignment horizontal="right" vertical="center"/>
    </xf>
    <xf numFmtId="10" fontId="3" fillId="0" borderId="27" xfId="244" applyNumberFormat="1" applyFont="1" applyBorder="1" applyAlignment="1">
      <alignment vertical="center"/>
    </xf>
    <xf numFmtId="165" fontId="3" fillId="0" borderId="27" xfId="247" applyNumberFormat="1" applyBorder="1" applyAlignment="1">
      <alignment vertical="center"/>
    </xf>
    <xf numFmtId="165" fontId="3" fillId="0" borderId="27" xfId="244" applyNumberFormat="1" applyFont="1" applyBorder="1" applyAlignment="1">
      <alignment vertical="center"/>
    </xf>
    <xf numFmtId="10" fontId="39" fillId="0" borderId="0" xfId="244" applyNumberFormat="1" applyFont="1" applyAlignment="1">
      <alignment vertical="center"/>
    </xf>
    <xf numFmtId="4" fontId="3" fillId="0" borderId="27" xfId="247" applyNumberFormat="1" applyBorder="1" applyAlignment="1">
      <alignment vertical="center" wrapText="1"/>
    </xf>
    <xf numFmtId="0" fontId="38" fillId="52" borderId="27" xfId="247" applyFont="1" applyFill="1" applyBorder="1" applyAlignment="1">
      <alignment vertical="center"/>
    </xf>
    <xf numFmtId="10" fontId="38" fillId="52" borderId="27" xfId="247" applyNumberFormat="1" applyFont="1" applyFill="1" applyBorder="1" applyAlignment="1">
      <alignment vertical="center"/>
    </xf>
    <xf numFmtId="165" fontId="38" fillId="52" borderId="27" xfId="247" applyNumberFormat="1" applyFont="1" applyFill="1" applyBorder="1" applyAlignment="1">
      <alignment vertical="center"/>
    </xf>
    <xf numFmtId="164" fontId="39" fillId="0" borderId="0" xfId="246" applyFont="1" applyAlignment="1">
      <alignment vertical="center"/>
    </xf>
    <xf numFmtId="165" fontId="3" fillId="0" borderId="0" xfId="243" applyNumberFormat="1" applyAlignment="1">
      <alignment vertical="center"/>
    </xf>
    <xf numFmtId="43" fontId="3" fillId="0" borderId="0" xfId="243" applyNumberFormat="1" applyAlignment="1">
      <alignment vertical="center"/>
    </xf>
    <xf numFmtId="0" fontId="28" fillId="0" borderId="51" xfId="0" applyFont="1" applyBorder="1" applyAlignment="1">
      <alignment horizontal="left" vertical="center"/>
    </xf>
    <xf numFmtId="0" fontId="28" fillId="0" borderId="23" xfId="0" applyFont="1" applyBorder="1" applyAlignment="1">
      <alignment horizontal="left" vertical="center"/>
    </xf>
    <xf numFmtId="0" fontId="28" fillId="0" borderId="45" xfId="0" applyFont="1" applyBorder="1" applyAlignment="1">
      <alignment horizontal="left" vertical="center"/>
    </xf>
    <xf numFmtId="0" fontId="29" fillId="0" borderId="29" xfId="0" applyFont="1" applyBorder="1" applyAlignment="1">
      <alignment horizontal="center" vertical="top" wrapText="1"/>
    </xf>
    <xf numFmtId="0" fontId="29" fillId="0" borderId="39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8" fillId="46" borderId="28" xfId="0" applyFont="1" applyFill="1" applyBorder="1" applyAlignment="1">
      <alignment horizontal="center" vertical="center"/>
    </xf>
    <xf numFmtId="0" fontId="28" fillId="46" borderId="29" xfId="0" applyFont="1" applyFill="1" applyBorder="1" applyAlignment="1">
      <alignment horizontal="center" vertical="center"/>
    </xf>
    <xf numFmtId="0" fontId="28" fillId="46" borderId="30" xfId="0" applyFont="1" applyFill="1" applyBorder="1" applyAlignment="1">
      <alignment horizontal="center" vertical="center"/>
    </xf>
    <xf numFmtId="0" fontId="28" fillId="0" borderId="46" xfId="0" applyFont="1" applyBorder="1" applyAlignment="1">
      <alignment horizontal="left" vertical="top" wrapText="1"/>
    </xf>
    <xf numFmtId="0" fontId="28" fillId="0" borderId="15" xfId="0" applyFont="1" applyBorder="1" applyAlignment="1">
      <alignment horizontal="left" vertical="top"/>
    </xf>
    <xf numFmtId="0" fontId="28" fillId="0" borderId="50" xfId="0" applyFont="1" applyBorder="1" applyAlignment="1">
      <alignment horizontal="left" vertical="center" wrapText="1"/>
    </xf>
    <xf numFmtId="0" fontId="28" fillId="0" borderId="49" xfId="0" applyFont="1" applyBorder="1" applyAlignment="1">
      <alignment horizontal="left" vertical="center" wrapText="1"/>
    </xf>
    <xf numFmtId="0" fontId="28" fillId="0" borderId="22" xfId="0" applyFont="1" applyBorder="1" applyAlignment="1">
      <alignment horizontal="left" vertical="top" wrapText="1"/>
    </xf>
    <xf numFmtId="0" fontId="28" fillId="0" borderId="23" xfId="0" applyFont="1" applyBorder="1" applyAlignment="1">
      <alignment horizontal="left" vertical="top" wrapText="1"/>
    </xf>
    <xf numFmtId="0" fontId="28" fillId="0" borderId="24" xfId="0" applyFont="1" applyBorder="1" applyAlignment="1">
      <alignment horizontal="left" vertical="top" wrapText="1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left" vertical="center" wrapText="1"/>
    </xf>
    <xf numFmtId="0" fontId="29" fillId="0" borderId="16" xfId="0" applyFont="1" applyBorder="1" applyAlignment="1">
      <alignment vertical="center" wrapText="1"/>
    </xf>
    <xf numFmtId="0" fontId="28" fillId="0" borderId="47" xfId="0" applyFont="1" applyBorder="1" applyAlignment="1">
      <alignment horizontal="left" vertical="center" wrapText="1"/>
    </xf>
    <xf numFmtId="0" fontId="29" fillId="0" borderId="48" xfId="0" applyFont="1" applyBorder="1" applyAlignment="1">
      <alignment vertical="center" wrapText="1"/>
    </xf>
    <xf numFmtId="0" fontId="28" fillId="0" borderId="41" xfId="0" applyFont="1" applyBorder="1" applyAlignment="1">
      <alignment horizontal="left" vertical="center" wrapText="1"/>
    </xf>
    <xf numFmtId="0" fontId="28" fillId="0" borderId="42" xfId="0" applyFont="1" applyBorder="1" applyAlignment="1">
      <alignment horizontal="left" vertical="center" wrapText="1"/>
    </xf>
    <xf numFmtId="0" fontId="36" fillId="0" borderId="68" xfId="124" applyFont="1" applyBorder="1" applyAlignment="1">
      <alignment horizontal="center" vertical="center" wrapText="1"/>
    </xf>
    <xf numFmtId="0" fontId="36" fillId="0" borderId="67" xfId="124" applyFont="1" applyBorder="1" applyAlignment="1">
      <alignment horizontal="center" vertical="center" wrapText="1"/>
    </xf>
    <xf numFmtId="0" fontId="36" fillId="0" borderId="66" xfId="124" applyFont="1" applyBorder="1" applyAlignment="1">
      <alignment horizontal="center" vertical="center" wrapText="1"/>
    </xf>
    <xf numFmtId="10" fontId="36" fillId="0" borderId="66" xfId="198" applyNumberFormat="1" applyFont="1" applyFill="1" applyBorder="1" applyAlignment="1">
      <alignment horizontal="center" vertical="center"/>
    </xf>
    <xf numFmtId="10" fontId="36" fillId="0" borderId="67" xfId="198" applyNumberFormat="1" applyFont="1" applyFill="1" applyBorder="1" applyAlignment="1">
      <alignment horizontal="center" vertical="center"/>
    </xf>
    <xf numFmtId="0" fontId="35" fillId="0" borderId="27" xfId="156" applyFont="1" applyBorder="1" applyAlignment="1">
      <alignment horizontal="center" vertical="center" wrapText="1"/>
    </xf>
    <xf numFmtId="0" fontId="35" fillId="0" borderId="58" xfId="156" applyFont="1" applyBorder="1" applyAlignment="1">
      <alignment horizontal="center" vertical="center" wrapText="1"/>
    </xf>
    <xf numFmtId="0" fontId="35" fillId="0" borderId="52" xfId="156" applyFont="1" applyBorder="1" applyAlignment="1">
      <alignment horizontal="left" vertical="center" wrapText="1"/>
    </xf>
    <xf numFmtId="0" fontId="35" fillId="0" borderId="63" xfId="156" applyFont="1" applyBorder="1" applyAlignment="1">
      <alignment horizontal="left" vertical="center" wrapText="1"/>
    </xf>
    <xf numFmtId="0" fontId="35" fillId="0" borderId="53" xfId="156" applyFont="1" applyBorder="1" applyAlignment="1">
      <alignment horizontal="left" vertical="center" wrapText="1"/>
    </xf>
    <xf numFmtId="0" fontId="35" fillId="0" borderId="27" xfId="156" applyFont="1" applyBorder="1" applyAlignment="1">
      <alignment horizontal="justify" vertical="center" wrapText="1"/>
    </xf>
    <xf numFmtId="0" fontId="35" fillId="0" borderId="58" xfId="156" applyFont="1" applyBorder="1" applyAlignment="1">
      <alignment horizontal="justify" vertical="center" wrapText="1"/>
    </xf>
    <xf numFmtId="0" fontId="35" fillId="0" borderId="57" xfId="156" applyFont="1" applyBorder="1" applyAlignment="1">
      <alignment horizontal="justify" vertical="center" wrapText="1"/>
    </xf>
    <xf numFmtId="0" fontId="35" fillId="0" borderId="62" xfId="156" applyFont="1" applyBorder="1" applyAlignment="1">
      <alignment horizontal="justify" vertical="center" wrapText="1"/>
    </xf>
    <xf numFmtId="0" fontId="36" fillId="0" borderId="52" xfId="124" applyFont="1" applyBorder="1" applyAlignment="1">
      <alignment horizontal="center" vertical="center" wrapText="1"/>
    </xf>
    <xf numFmtId="0" fontId="36" fillId="0" borderId="53" xfId="124" applyFont="1" applyBorder="1" applyAlignment="1">
      <alignment horizontal="center" vertical="center" wrapText="1"/>
    </xf>
    <xf numFmtId="0" fontId="36" fillId="0" borderId="63" xfId="124" applyFont="1" applyBorder="1" applyAlignment="1">
      <alignment horizontal="center" vertical="center" wrapText="1"/>
    </xf>
    <xf numFmtId="10" fontId="36" fillId="0" borderId="63" xfId="198" applyNumberFormat="1" applyFont="1" applyFill="1" applyBorder="1" applyAlignment="1">
      <alignment horizontal="center" vertical="center"/>
    </xf>
    <xf numFmtId="10" fontId="36" fillId="0" borderId="53" xfId="198" applyNumberFormat="1" applyFont="1" applyFill="1" applyBorder="1" applyAlignment="1">
      <alignment horizontal="center" vertical="center"/>
    </xf>
    <xf numFmtId="4" fontId="29" fillId="0" borderId="36" xfId="0" applyNumberFormat="1" applyFont="1" applyBorder="1" applyAlignment="1">
      <alignment horizontal="left" vertical="center" wrapText="1"/>
    </xf>
    <xf numFmtId="4" fontId="29" fillId="0" borderId="38" xfId="0" applyNumberFormat="1" applyFont="1" applyBorder="1" applyAlignment="1">
      <alignment horizontal="left" vertical="center" wrapText="1"/>
    </xf>
    <xf numFmtId="4" fontId="29" fillId="0" borderId="36" xfId="0" applyNumberFormat="1" applyFont="1" applyBorder="1" applyAlignment="1">
      <alignment horizontal="left" vertical="top" wrapText="1"/>
    </xf>
    <xf numFmtId="4" fontId="29" fillId="0" borderId="38" xfId="0" applyNumberFormat="1" applyFont="1" applyBorder="1" applyAlignment="1">
      <alignment horizontal="left" vertical="top" wrapText="1"/>
    </xf>
    <xf numFmtId="0" fontId="35" fillId="0" borderId="60" xfId="156" applyFont="1" applyBorder="1" applyAlignment="1">
      <alignment horizontal="justify" vertical="center" wrapText="1"/>
    </xf>
    <xf numFmtId="0" fontId="35" fillId="0" borderId="61" xfId="156" applyFont="1" applyBorder="1" applyAlignment="1">
      <alignment horizontal="justify" vertical="center" wrapText="1"/>
    </xf>
    <xf numFmtId="4" fontId="29" fillId="0" borderId="36" xfId="0" applyNumberFormat="1" applyFont="1" applyBorder="1" applyAlignment="1">
      <alignment vertical="center" wrapText="1"/>
    </xf>
    <xf numFmtId="4" fontId="29" fillId="0" borderId="38" xfId="0" applyNumberFormat="1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30" fillId="50" borderId="41" xfId="0" applyFont="1" applyFill="1" applyBorder="1" applyAlignment="1">
      <alignment horizontal="right" vertical="center"/>
    </xf>
    <xf numFmtId="0" fontId="30" fillId="50" borderId="42" xfId="0" applyFont="1" applyFill="1" applyBorder="1" applyAlignment="1">
      <alignment horizontal="right" vertical="center"/>
    </xf>
    <xf numFmtId="0" fontId="30" fillId="50" borderId="71" xfId="0" applyFont="1" applyFill="1" applyBorder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30" fillId="50" borderId="64" xfId="0" applyFont="1" applyFill="1" applyBorder="1" applyAlignment="1">
      <alignment horizontal="left" vertical="center" wrapText="1"/>
    </xf>
    <xf numFmtId="0" fontId="30" fillId="50" borderId="70" xfId="0" applyFont="1" applyFill="1" applyBorder="1" applyAlignment="1">
      <alignment horizontal="left" vertical="center" wrapText="1"/>
    </xf>
    <xf numFmtId="0" fontId="30" fillId="50" borderId="65" xfId="0" applyFont="1" applyFill="1" applyBorder="1" applyAlignment="1">
      <alignment horizontal="left" vertical="center" wrapText="1"/>
    </xf>
    <xf numFmtId="0" fontId="28" fillId="46" borderId="69" xfId="0" applyFont="1" applyFill="1" applyBorder="1" applyAlignment="1">
      <alignment horizontal="center" vertical="center" wrapText="1"/>
    </xf>
    <xf numFmtId="0" fontId="28" fillId="46" borderId="67" xfId="0" applyFont="1" applyFill="1" applyBorder="1" applyAlignment="1">
      <alignment horizontal="center" vertical="center" wrapText="1"/>
    </xf>
    <xf numFmtId="0" fontId="28" fillId="46" borderId="52" xfId="0" applyFont="1" applyFill="1" applyBorder="1" applyAlignment="1">
      <alignment horizontal="center" vertical="center" wrapText="1"/>
    </xf>
    <xf numFmtId="0" fontId="28" fillId="46" borderId="53" xfId="0" applyFont="1" applyFill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46" borderId="74" xfId="0" applyFont="1" applyFill="1" applyBorder="1" applyAlignment="1">
      <alignment horizontal="center" vertical="center"/>
    </xf>
    <xf numFmtId="0" fontId="28" fillId="46" borderId="75" xfId="0" applyFont="1" applyFill="1" applyBorder="1" applyAlignment="1">
      <alignment horizontal="center" vertical="center"/>
    </xf>
    <xf numFmtId="0" fontId="28" fillId="0" borderId="38" xfId="0" applyFont="1" applyBorder="1" applyAlignment="1">
      <alignment horizontal="left" vertical="center"/>
    </xf>
    <xf numFmtId="0" fontId="28" fillId="0" borderId="36" xfId="0" applyFont="1" applyBorder="1" applyAlignment="1">
      <alignment horizontal="left" vertical="top" wrapText="1"/>
    </xf>
    <xf numFmtId="0" fontId="28" fillId="0" borderId="76" xfId="0" applyFont="1" applyBorder="1" applyAlignment="1">
      <alignment horizontal="left" vertical="center" wrapText="1"/>
    </xf>
    <xf numFmtId="0" fontId="29" fillId="0" borderId="78" xfId="0" applyFont="1" applyBorder="1" applyAlignment="1">
      <alignment vertical="center" wrapText="1"/>
    </xf>
    <xf numFmtId="0" fontId="28" fillId="0" borderId="77" xfId="0" applyFont="1" applyBorder="1" applyAlignment="1">
      <alignment horizontal="left" vertical="center" wrapText="1"/>
    </xf>
    <xf numFmtId="0" fontId="28" fillId="46" borderId="68" xfId="0" applyFont="1" applyFill="1" applyBorder="1" applyAlignment="1">
      <alignment horizontal="center" vertical="center" wrapText="1"/>
    </xf>
    <xf numFmtId="0" fontId="28" fillId="0" borderId="64" xfId="0" applyFont="1" applyBorder="1" applyAlignment="1">
      <alignment horizontal="center" vertical="top" wrapText="1"/>
    </xf>
    <xf numFmtId="0" fontId="28" fillId="0" borderId="70" xfId="0" applyFont="1" applyBorder="1" applyAlignment="1">
      <alignment horizontal="center" vertical="top" wrapText="1"/>
    </xf>
    <xf numFmtId="0" fontId="28" fillId="0" borderId="65" xfId="0" applyFont="1" applyBorder="1" applyAlignment="1">
      <alignment horizontal="center" vertical="top" wrapText="1"/>
    </xf>
    <xf numFmtId="0" fontId="35" fillId="0" borderId="57" xfId="156" applyFont="1" applyBorder="1" applyAlignment="1">
      <alignment horizontal="center" vertical="center" wrapText="1"/>
    </xf>
    <xf numFmtId="0" fontId="35" fillId="0" borderId="54" xfId="156" applyFont="1" applyBorder="1" applyAlignment="1">
      <alignment horizontal="left" vertical="center" wrapText="1"/>
    </xf>
    <xf numFmtId="0" fontId="35" fillId="0" borderId="72" xfId="156" applyFont="1" applyBorder="1" applyAlignment="1">
      <alignment horizontal="left" vertical="center" wrapText="1"/>
    </xf>
    <xf numFmtId="0" fontId="35" fillId="0" borderId="73" xfId="156" applyFont="1" applyBorder="1" applyAlignment="1">
      <alignment horizontal="left" vertical="center" wrapText="1"/>
    </xf>
    <xf numFmtId="0" fontId="38" fillId="51" borderId="52" xfId="247" applyFont="1" applyFill="1" applyBorder="1" applyAlignment="1">
      <alignment horizontal="center" vertical="center"/>
    </xf>
    <xf numFmtId="0" fontId="38" fillId="51" borderId="53" xfId="247" applyFont="1" applyFill="1" applyBorder="1" applyAlignment="1">
      <alignment horizontal="center" vertical="center"/>
    </xf>
    <xf numFmtId="0" fontId="38" fillId="51" borderId="27" xfId="247" applyFont="1" applyFill="1" applyBorder="1" applyAlignment="1">
      <alignment horizontal="center" vertical="center"/>
    </xf>
    <xf numFmtId="0" fontId="3" fillId="0" borderId="72" xfId="243" applyBorder="1" applyAlignment="1">
      <alignment horizontal="center" vertical="center" wrapText="1"/>
    </xf>
    <xf numFmtId="0" fontId="38" fillId="0" borderId="54" xfId="247" applyFont="1" applyBorder="1" applyAlignment="1">
      <alignment horizontal="center" vertical="center"/>
    </xf>
    <xf numFmtId="0" fontId="38" fillId="0" borderId="72" xfId="247" applyFont="1" applyBorder="1" applyAlignment="1">
      <alignment horizontal="center" vertical="center"/>
    </xf>
    <xf numFmtId="0" fontId="38" fillId="0" borderId="73" xfId="247" applyFont="1" applyBorder="1" applyAlignment="1">
      <alignment horizontal="center" vertical="center"/>
    </xf>
    <xf numFmtId="0" fontId="38" fillId="0" borderId="55" xfId="247" applyFont="1" applyBorder="1" applyAlignment="1">
      <alignment horizontal="center" vertical="center"/>
    </xf>
    <xf numFmtId="0" fontId="38" fillId="0" borderId="0" xfId="247" applyFont="1" applyAlignment="1">
      <alignment horizontal="center" vertical="center"/>
    </xf>
    <xf numFmtId="0" fontId="38" fillId="0" borderId="2" xfId="247" applyFont="1" applyBorder="1" applyAlignment="1">
      <alignment horizontal="center" vertical="center"/>
    </xf>
    <xf numFmtId="0" fontId="38" fillId="0" borderId="55" xfId="247" applyFont="1" applyBorder="1" applyAlignment="1">
      <alignment horizontal="left" vertical="center" wrapText="1"/>
    </xf>
    <xf numFmtId="0" fontId="38" fillId="0" borderId="0" xfId="247" applyFont="1" applyAlignment="1">
      <alignment horizontal="left" vertical="center" wrapText="1"/>
    </xf>
    <xf numFmtId="0" fontId="38" fillId="0" borderId="2" xfId="247" applyFont="1" applyBorder="1" applyAlignment="1">
      <alignment horizontal="left" vertical="center" wrapText="1"/>
    </xf>
    <xf numFmtId="0" fontId="38" fillId="0" borderId="55" xfId="247" applyFont="1" applyBorder="1" applyAlignment="1">
      <alignment horizontal="left" vertical="center"/>
    </xf>
    <xf numFmtId="0" fontId="38" fillId="0" borderId="0" xfId="247" applyFont="1" applyAlignment="1">
      <alignment horizontal="left" vertical="center"/>
    </xf>
  </cellXfs>
  <cellStyles count="24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Ênfase1 2" xfId="7"/>
    <cellStyle name="20% - Ênfase1 3" xfId="8"/>
    <cellStyle name="20% - Ênfase2 2" xfId="9"/>
    <cellStyle name="20% - Ênfase2 3" xfId="10"/>
    <cellStyle name="20% - Ênfase3 2" xfId="11"/>
    <cellStyle name="20% - Ênfase3 3" xfId="12"/>
    <cellStyle name="20% - Ênfase4 2" xfId="13"/>
    <cellStyle name="20% - Ênfase4 3" xfId="14"/>
    <cellStyle name="20% - Ênfase5 2" xfId="15"/>
    <cellStyle name="20% - Ênfase5 3" xfId="16"/>
    <cellStyle name="20% - Ênfase6 2" xfId="17"/>
    <cellStyle name="20% - Ênfase6 3" xfId="18"/>
    <cellStyle name="3988,43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Ênfase1 2" xfId="26"/>
    <cellStyle name="40% - Ênfase1 3" xfId="27"/>
    <cellStyle name="40% - Ênfase2 2" xfId="28"/>
    <cellStyle name="40% - Ênfase2 3" xfId="29"/>
    <cellStyle name="40% - Ênfase3 2" xfId="30"/>
    <cellStyle name="40% - Ênfase3 3" xfId="31"/>
    <cellStyle name="40% - Ênfase4 2" xfId="32"/>
    <cellStyle name="40% - Ênfase4 3" xfId="33"/>
    <cellStyle name="40% - Ênfase5 2" xfId="34"/>
    <cellStyle name="40% - Ênfase5 3" xfId="35"/>
    <cellStyle name="40% - Ênfase6 2" xfId="36"/>
    <cellStyle name="40% - Ênfase6 3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Ênfase1 2" xfId="44"/>
    <cellStyle name="60% - Ênfase1 3" xfId="45"/>
    <cellStyle name="60% - Ênfase2 2" xfId="46"/>
    <cellStyle name="60% - Ênfase2 3" xfId="47"/>
    <cellStyle name="60% - Ênfase3 2" xfId="48"/>
    <cellStyle name="60% - Ênfase3 3" xfId="49"/>
    <cellStyle name="60% - Ênfase4 2" xfId="50"/>
    <cellStyle name="60% - Ênfase4 3" xfId="51"/>
    <cellStyle name="60% - Ênfase5 2" xfId="52"/>
    <cellStyle name="60% - Ênfase5 3" xfId="53"/>
    <cellStyle name="60% - Ênfase6 2" xfId="54"/>
    <cellStyle name="60% - Ênfase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Bom" xfId="237" builtinId="26" hidden="1"/>
    <cellStyle name="Bom 2" xfId="63"/>
    <cellStyle name="Bom 3" xfId="64"/>
    <cellStyle name="Calculation" xfId="65"/>
    <cellStyle name="Cálculo 2" xfId="66"/>
    <cellStyle name="Cálculo 3" xfId="67"/>
    <cellStyle name="Célula de Verificação 2" xfId="68"/>
    <cellStyle name="Célula de Verificação 3" xfId="69"/>
    <cellStyle name="Célula Vinculada 2" xfId="70"/>
    <cellStyle name="Célula Vinculada 3" xfId="71"/>
    <cellStyle name="Check Cell" xfId="72"/>
    <cellStyle name="Ênfase1 2" xfId="73"/>
    <cellStyle name="Ênfase1 3" xfId="74"/>
    <cellStyle name="Ênfase2 2" xfId="75"/>
    <cellStyle name="Ênfase2 3" xfId="76"/>
    <cellStyle name="Ênfase3 2" xfId="77"/>
    <cellStyle name="Ênfase3 3" xfId="78"/>
    <cellStyle name="Ênfase4 2" xfId="79"/>
    <cellStyle name="Ênfase4 3" xfId="80"/>
    <cellStyle name="Ênfase5 2" xfId="81"/>
    <cellStyle name="Ênfase5 3" xfId="82"/>
    <cellStyle name="Ênfase6 2" xfId="83"/>
    <cellStyle name="Ênfase6 3" xfId="84"/>
    <cellStyle name="Entrada 2" xfId="85"/>
    <cellStyle name="Entrada 3" xfId="86"/>
    <cellStyle name="Euro" xfId="87"/>
    <cellStyle name="Euro 2" xfId="88"/>
    <cellStyle name="Euro_Plan Orç Quadra S. Dourada Alt.Ref jun" xfId="89"/>
    <cellStyle name="Excel Built-in Excel Built-in Excel Built-in Excel Built-in Excel Built-in Excel Built-in Excel Built-in Separador de milhares 4" xfId="90"/>
    <cellStyle name="Excel Built-in Normal" xfId="91"/>
    <cellStyle name="Explanatory Text" xfId="92"/>
    <cellStyle name="Good" xfId="93"/>
    <cellStyle name="Heading 1" xfId="94"/>
    <cellStyle name="Heading 2" xfId="95"/>
    <cellStyle name="Heading 3" xfId="96"/>
    <cellStyle name="Heading 4" xfId="97"/>
    <cellStyle name="Incorreto" xfId="238" builtinId="27" hidden="1"/>
    <cellStyle name="Incorreto 2" xfId="98"/>
    <cellStyle name="Incorreto 3" xfId="99"/>
    <cellStyle name="Input" xfId="100"/>
    <cellStyle name="Linked Cell" xfId="101"/>
    <cellStyle name="Moeda" xfId="239" builtinId="4"/>
    <cellStyle name="Moeda 2" xfId="102"/>
    <cellStyle name="Moeda 2 2" xfId="103"/>
    <cellStyle name="Moeda 2 2 2" xfId="104"/>
    <cellStyle name="Moeda 2_Plan Orç Quadra S. Dourada Alt.Ref jun" xfId="105"/>
    <cellStyle name="Moeda 3" xfId="106"/>
    <cellStyle name="Moeda 4" xfId="107"/>
    <cellStyle name="Moeda 5" xfId="108"/>
    <cellStyle name="Moeda 5 2" xfId="246"/>
    <cellStyle name="Neutra 2" xfId="109"/>
    <cellStyle name="Neutra 3" xfId="110"/>
    <cellStyle name="Neutral" xfId="111"/>
    <cellStyle name="Normal" xfId="0" builtinId="0"/>
    <cellStyle name="Normal 10" xfId="112"/>
    <cellStyle name="Normal 11" xfId="113"/>
    <cellStyle name="Normal 12" xfId="114"/>
    <cellStyle name="Normal 12 2" xfId="115"/>
    <cellStyle name="Normal 13" xfId="116"/>
    <cellStyle name="Normal 13 2" xfId="117"/>
    <cellStyle name="Normal 14" xfId="118"/>
    <cellStyle name="Normal 15" xfId="119"/>
    <cellStyle name="Normal 16" xfId="120"/>
    <cellStyle name="Normal 17" xfId="121"/>
    <cellStyle name="Normal 18" xfId="122"/>
    <cellStyle name="Normal 18 2" xfId="245"/>
    <cellStyle name="Normal 19" xfId="241"/>
    <cellStyle name="Normal 2" xfId="123"/>
    <cellStyle name="Normal 2 2" xfId="124"/>
    <cellStyle name="Normal 2 3" xfId="125"/>
    <cellStyle name="Normal 2 4" xfId="126"/>
    <cellStyle name="Normal 2 5" xfId="240"/>
    <cellStyle name="Normal 2_ANEXO     - PLANILHA DE REFERENCIA DE PREÇO" xfId="127"/>
    <cellStyle name="Normal 3" xfId="128"/>
    <cellStyle name="Normal 3 2" xfId="129"/>
    <cellStyle name="Normal 3 2 2" xfId="130"/>
    <cellStyle name="Normal 3 2 2 2" xfId="131"/>
    <cellStyle name="Normal 3 2 3" xfId="132"/>
    <cellStyle name="Normal 3 2 3 2" xfId="133"/>
    <cellStyle name="Normal 3 2_Plan Orç Quadra S. Dourada Alt.Ref jun" xfId="134"/>
    <cellStyle name="Normal 3 3" xfId="135"/>
    <cellStyle name="Normal 3 4" xfId="136"/>
    <cellStyle name="Normal 3 4 2" xfId="137"/>
    <cellStyle name="Normal 3 5" xfId="138"/>
    <cellStyle name="Normal 3 5 2" xfId="139"/>
    <cellStyle name="Normal 3 6" xfId="140"/>
    <cellStyle name="Normal 4" xfId="141"/>
    <cellStyle name="Normal 4 2" xfId="142"/>
    <cellStyle name="Normal 4 2 2" xfId="143"/>
    <cellStyle name="Normal 4 3" xfId="144"/>
    <cellStyle name="Normal 4 3 2" xfId="145"/>
    <cellStyle name="Normal 5" xfId="146"/>
    <cellStyle name="Normal 5 2" xfId="147"/>
    <cellStyle name="Normal 5_Plan Orç Quadra S. Dourada Alt.Ref jun" xfId="148"/>
    <cellStyle name="Normal 6" xfId="149"/>
    <cellStyle name="Normal 6 2" xfId="150"/>
    <cellStyle name="Normal 6 3" xfId="151"/>
    <cellStyle name="Normal 6_Plan Orç Quadra S. Dourada Alt.Ref jun" xfId="152"/>
    <cellStyle name="Normal 7" xfId="153"/>
    <cellStyle name="Normal 7 2" xfId="154"/>
    <cellStyle name="Normal 7 2 2" xfId="243"/>
    <cellStyle name="Normal 8" xfId="155"/>
    <cellStyle name="Normal 8 2" xfId="156"/>
    <cellStyle name="Normal 8_Plan Orç Quadra S. Dourada Alt.Ref jun" xfId="157"/>
    <cellStyle name="Normal 9" xfId="158"/>
    <cellStyle name="Normal 9 2" xfId="159"/>
    <cellStyle name="Normal 9_Plan Orç Quadra S. Dourada Alt.Ref jun" xfId="160"/>
    <cellStyle name="Normal_Planilha e Cronograma Rev 16" xfId="247"/>
    <cellStyle name="Nota 2" xfId="161"/>
    <cellStyle name="Nota 3" xfId="162"/>
    <cellStyle name="Note" xfId="163"/>
    <cellStyle name="Output" xfId="164"/>
    <cellStyle name="Porcentagem 2" xfId="165"/>
    <cellStyle name="Porcentagem 2 2" xfId="166"/>
    <cellStyle name="Porcentagem 2 2 2" xfId="167"/>
    <cellStyle name="Porcentagem 2 2_Plan Orç Quadra S. Dourada Alt.Ref jun" xfId="168"/>
    <cellStyle name="Porcentagem 2 3" xfId="169"/>
    <cellStyle name="Porcentagem 2 3 2" xfId="170"/>
    <cellStyle name="Porcentagem 2 3 2 2" xfId="244"/>
    <cellStyle name="Porcentagem 2 4" xfId="171"/>
    <cellStyle name="Porcentagem 2_Plan Orç Quadra S. Dourada Alt.Ref jun" xfId="172"/>
    <cellStyle name="Porcentagem 3" xfId="173"/>
    <cellStyle name="Porcentagem 3 2" xfId="174"/>
    <cellStyle name="Porcentagem 3 2 2" xfId="175"/>
    <cellStyle name="Porcentagem 3 3" xfId="176"/>
    <cellStyle name="Porcentagem 4" xfId="177"/>
    <cellStyle name="Porcentagem 5" xfId="178"/>
    <cellStyle name="Saída 2" xfId="179"/>
    <cellStyle name="Saída 3" xfId="180"/>
    <cellStyle name="Separador de milhares 2" xfId="182"/>
    <cellStyle name="Separador de milhares 2 2" xfId="183"/>
    <cellStyle name="Separador de milhares 2 2 2" xfId="184"/>
    <cellStyle name="Separador de milhares 2 2 3" xfId="185"/>
    <cellStyle name="Separador de milhares 2 2 4" xfId="186"/>
    <cellStyle name="Separador de milhares 2 2_Plan Orç Quadra S. Dourada Alt.Ref jun" xfId="187"/>
    <cellStyle name="Separador de milhares 2 3" xfId="188"/>
    <cellStyle name="Separador de milhares 2 4" xfId="189"/>
    <cellStyle name="Separador de milhares 2_Plan Orç Quadra S. Dourada Alt.Ref jun" xfId="190"/>
    <cellStyle name="Separador de milhares 3" xfId="191"/>
    <cellStyle name="Separador de milhares 3 2" xfId="192"/>
    <cellStyle name="Separador de milhares 3 3" xfId="193"/>
    <cellStyle name="Separador de milhares 3 4" xfId="194"/>
    <cellStyle name="Separador de milhares 3 4 2" xfId="195"/>
    <cellStyle name="Separador de milhares 3 4_Plan Orç Quadra S. Dourada Alt.Ref jun" xfId="196"/>
    <cellStyle name="Separador de milhares 3_Plan Orç Quadra S. Dourada Alt.Ref jun" xfId="197"/>
    <cellStyle name="Separador de milhares 4" xfId="198"/>
    <cellStyle name="Separador de milhares 4 2" xfId="199"/>
    <cellStyle name="Separador de milhares 4 3" xfId="200"/>
    <cellStyle name="Separador de milhares 4 4" xfId="201"/>
    <cellStyle name="Separador de milhares 4 5" xfId="202"/>
    <cellStyle name="Separador de milhares 4_Plan Orç Quadra S. Dourada Alt.Ref jun" xfId="203"/>
    <cellStyle name="Separador de milhares 5" xfId="204"/>
    <cellStyle name="Separador de milhares 5 2" xfId="205"/>
    <cellStyle name="Separador de milhares 5 3" xfId="206"/>
    <cellStyle name="Separador de milhares 5 3 2" xfId="207"/>
    <cellStyle name="Separador de milhares 5_Plan Orç Quadra S. Dourada Alt.Ref jun" xfId="208"/>
    <cellStyle name="Separador de milhares 6" xfId="209"/>
    <cellStyle name="Separador de milhares 6 2" xfId="210"/>
    <cellStyle name="Separador de milhares 6_Plan Orç Quadra S. Dourada Alt.Ref jun" xfId="211"/>
    <cellStyle name="Separador de milhares 7" xfId="212"/>
    <cellStyle name="Texto de Aviso 2" xfId="213"/>
    <cellStyle name="Texto de Aviso 3" xfId="214"/>
    <cellStyle name="Texto Explicativo 2" xfId="215"/>
    <cellStyle name="Texto Explicativo 3" xfId="216"/>
    <cellStyle name="Title" xfId="217"/>
    <cellStyle name="Título 1 2" xfId="218"/>
    <cellStyle name="Título 1 3" xfId="219"/>
    <cellStyle name="Título 2 2" xfId="220"/>
    <cellStyle name="Título 2 3" xfId="221"/>
    <cellStyle name="Título 3 2" xfId="222"/>
    <cellStyle name="Título 3 3" xfId="223"/>
    <cellStyle name="Título 4 2" xfId="224"/>
    <cellStyle name="Título 4 3" xfId="225"/>
    <cellStyle name="Título 5" xfId="226"/>
    <cellStyle name="Título 6" xfId="227"/>
    <cellStyle name="Total 2" xfId="228"/>
    <cellStyle name="Total 3" xfId="229"/>
    <cellStyle name="Vírgula" xfId="181" builtinId="3"/>
    <cellStyle name="Vírgula 2" xfId="230"/>
    <cellStyle name="Vírgula 2 2" xfId="231"/>
    <cellStyle name="Vírgula 2 3" xfId="232"/>
    <cellStyle name="Vírgula 2 4" xfId="242"/>
    <cellStyle name="Vírgula 3" xfId="233"/>
    <cellStyle name="Vírgula 4" xfId="234"/>
    <cellStyle name="Vírgula 5" xfId="235"/>
    <cellStyle name="Warning Text" xfId="2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47625</xdr:rowOff>
    </xdr:from>
    <xdr:to>
      <xdr:col>1</xdr:col>
      <xdr:colOff>504825</xdr:colOff>
      <xdr:row>0</xdr:row>
      <xdr:rowOff>428625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47625"/>
          <a:ext cx="504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stas%20Setoriais/Depro/Sece/Setor/SECE%202024/TOPOGRAFIA%202024/SERVI&#199;OS%20TOPOGRAFIA%202024/PLANILHA%20%20SERVI&#199;OS%20TOPGR%20%202024%20%20%20%20%20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 ref sinapi maio 2024"/>
      <sheetName val="CRONOGRAMA "/>
    </sheetNames>
    <sheetDataSet>
      <sheetData sheetId="0" refreshError="1">
        <row r="24">
          <cell r="B24" t="str">
            <v>SERVIÇOS TÉCNICOS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GridLines="0" showZeros="0" view="pageBreakPreview" zoomScale="86" zoomScaleNormal="90" zoomScaleSheetLayoutView="86" workbookViewId="0">
      <selection activeCell="F10" sqref="F10:I12"/>
    </sheetView>
  </sheetViews>
  <sheetFormatPr defaultRowHeight="12.75"/>
  <cols>
    <col min="1" max="1" width="9" style="1" customWidth="1"/>
    <col min="2" max="2" width="12.28515625" style="1" customWidth="1"/>
    <col min="3" max="3" width="26.5703125" style="1" customWidth="1"/>
    <col min="4" max="4" width="47.5703125" style="1" customWidth="1"/>
    <col min="5" max="5" width="12.28515625" style="1" customWidth="1"/>
    <col min="6" max="6" width="14.7109375" style="5" customWidth="1"/>
    <col min="7" max="7" width="14.140625" style="1" customWidth="1"/>
    <col min="8" max="8" width="17.7109375" style="1" customWidth="1"/>
    <col min="9" max="9" width="17.42578125" style="1" customWidth="1"/>
    <col min="10" max="10" width="10.7109375" style="1" customWidth="1"/>
    <col min="11" max="11" width="92.42578125" style="1" customWidth="1"/>
    <col min="12" max="12" width="12.28515625" style="1" customWidth="1"/>
    <col min="13" max="13" width="21.140625" style="1" customWidth="1"/>
    <col min="14" max="14" width="18.42578125" style="1" customWidth="1"/>
    <col min="15" max="15" width="1.140625" style="1" customWidth="1"/>
    <col min="16" max="16" width="8" style="1" customWidth="1"/>
    <col min="17" max="17" width="9.140625" style="1"/>
    <col min="18" max="18" width="17.7109375" style="1" customWidth="1"/>
    <col min="19" max="16384" width="9.140625" style="1"/>
  </cols>
  <sheetData>
    <row r="1" spans="1:19" ht="59.25" customHeight="1">
      <c r="A1" s="34"/>
      <c r="B1" s="35"/>
      <c r="C1" s="111" t="s">
        <v>59</v>
      </c>
      <c r="D1" s="111"/>
      <c r="E1" s="111"/>
      <c r="F1" s="111"/>
      <c r="G1" s="111"/>
      <c r="H1" s="111"/>
      <c r="I1" s="36"/>
    </row>
    <row r="2" spans="1:19" ht="3.75" customHeight="1" thickBot="1">
      <c r="A2" s="112"/>
      <c r="B2" s="113"/>
      <c r="C2" s="113"/>
      <c r="D2" s="113"/>
      <c r="E2" s="113"/>
      <c r="F2" s="113"/>
      <c r="G2" s="113"/>
      <c r="H2" s="113"/>
      <c r="I2" s="114"/>
    </row>
    <row r="3" spans="1:19" ht="20.100000000000001" customHeight="1" thickBot="1">
      <c r="A3" s="115" t="s">
        <v>67</v>
      </c>
      <c r="B3" s="116"/>
      <c r="C3" s="116"/>
      <c r="D3" s="116"/>
      <c r="E3" s="116"/>
      <c r="F3" s="116"/>
      <c r="G3" s="116"/>
      <c r="H3" s="116"/>
      <c r="I3" s="117"/>
    </row>
    <row r="4" spans="1:19" ht="3.75" customHeight="1" thickBot="1">
      <c r="A4" s="37"/>
      <c r="B4" s="38"/>
      <c r="C4" s="38"/>
      <c r="D4" s="38"/>
      <c r="E4" s="38"/>
      <c r="F4" s="38"/>
      <c r="G4" s="38"/>
      <c r="H4" s="38"/>
      <c r="I4" s="39"/>
    </row>
    <row r="5" spans="1:19" ht="40.5" customHeight="1">
      <c r="A5" s="118" t="s">
        <v>58</v>
      </c>
      <c r="B5" s="119"/>
      <c r="C5" s="119"/>
      <c r="D5" s="119"/>
      <c r="E5" s="119"/>
      <c r="F5" s="119"/>
      <c r="G5" s="40"/>
      <c r="H5" s="120"/>
      <c r="I5" s="121"/>
    </row>
    <row r="6" spans="1:19" ht="15.75" customHeight="1">
      <c r="A6" s="41" t="s">
        <v>60</v>
      </c>
      <c r="B6" s="42"/>
      <c r="C6" s="42"/>
      <c r="D6" s="42"/>
      <c r="E6" s="43"/>
      <c r="F6" s="44"/>
      <c r="G6" s="108" t="s">
        <v>6</v>
      </c>
      <c r="H6" s="109"/>
      <c r="I6" s="110"/>
    </row>
    <row r="7" spans="1:19" ht="16.5" customHeight="1">
      <c r="A7" s="122" t="s">
        <v>19</v>
      </c>
      <c r="B7" s="123"/>
      <c r="C7" s="123"/>
      <c r="D7" s="124"/>
      <c r="E7" s="125" t="s">
        <v>4</v>
      </c>
      <c r="F7" s="127" t="s">
        <v>7</v>
      </c>
      <c r="G7" s="45"/>
      <c r="H7" s="129"/>
      <c r="I7" s="131"/>
    </row>
    <row r="8" spans="1:19" ht="20.100000000000001" customHeight="1" thickBot="1">
      <c r="A8" s="133" t="s">
        <v>27</v>
      </c>
      <c r="B8" s="134"/>
      <c r="C8" s="134"/>
      <c r="D8" s="134"/>
      <c r="E8" s="126"/>
      <c r="F8" s="128"/>
      <c r="G8" s="46"/>
      <c r="H8" s="130"/>
      <c r="I8" s="132"/>
      <c r="O8" s="4"/>
      <c r="P8" s="4"/>
      <c r="Q8" s="4"/>
      <c r="R8" s="4"/>
    </row>
    <row r="9" spans="1:19" ht="36.75" customHeight="1">
      <c r="A9" s="170" t="s">
        <v>33</v>
      </c>
      <c r="B9" s="171"/>
      <c r="C9" s="135" t="s">
        <v>38</v>
      </c>
      <c r="D9" s="136"/>
      <c r="E9" s="18" t="s">
        <v>39</v>
      </c>
      <c r="F9" s="135" t="s">
        <v>40</v>
      </c>
      <c r="G9" s="137"/>
      <c r="H9" s="138">
        <f>ROUND((((1+E10+E13+E14)*(1+E12)*(1+E11))/(1-(E15)))-1,4)</f>
        <v>0.25519999999999998</v>
      </c>
      <c r="I9" s="139"/>
      <c r="O9" s="4"/>
      <c r="P9" s="4"/>
      <c r="Q9" s="4"/>
      <c r="R9" s="4"/>
    </row>
    <row r="10" spans="1:19" ht="27.75" customHeight="1">
      <c r="A10" s="25" t="s">
        <v>8</v>
      </c>
      <c r="B10" s="142" t="s">
        <v>45</v>
      </c>
      <c r="C10" s="143"/>
      <c r="D10" s="144"/>
      <c r="E10" s="19">
        <v>5.5E-2</v>
      </c>
      <c r="F10" s="140" t="s">
        <v>51</v>
      </c>
      <c r="G10" s="140"/>
      <c r="H10" s="140"/>
      <c r="I10" s="141"/>
      <c r="O10" s="4"/>
      <c r="P10" s="4"/>
      <c r="Q10" s="4"/>
      <c r="R10" s="4"/>
    </row>
    <row r="11" spans="1:19" ht="22.5" customHeight="1">
      <c r="A11" s="25" t="s">
        <v>9</v>
      </c>
      <c r="B11" s="142" t="s">
        <v>46</v>
      </c>
      <c r="C11" s="143"/>
      <c r="D11" s="144"/>
      <c r="E11" s="20">
        <v>8.5900000000000004E-2</v>
      </c>
      <c r="F11" s="140"/>
      <c r="G11" s="140"/>
      <c r="H11" s="140"/>
      <c r="I11" s="141"/>
      <c r="O11" s="4"/>
      <c r="P11" s="4"/>
      <c r="Q11" s="4"/>
      <c r="R11" s="4"/>
    </row>
    <row r="12" spans="1:19" ht="24" customHeight="1">
      <c r="A12" s="25" t="s">
        <v>10</v>
      </c>
      <c r="B12" s="142" t="s">
        <v>47</v>
      </c>
      <c r="C12" s="143"/>
      <c r="D12" s="144"/>
      <c r="E12" s="20">
        <v>5.8999999999999999E-3</v>
      </c>
      <c r="F12" s="140"/>
      <c r="G12" s="140"/>
      <c r="H12" s="140"/>
      <c r="I12" s="141"/>
      <c r="O12" s="4"/>
      <c r="P12" s="4"/>
      <c r="Q12" s="4"/>
      <c r="R12" s="4"/>
    </row>
    <row r="13" spans="1:19" ht="30.75" customHeight="1">
      <c r="A13" s="25" t="s">
        <v>16</v>
      </c>
      <c r="B13" s="142" t="s">
        <v>48</v>
      </c>
      <c r="C13" s="143"/>
      <c r="D13" s="144"/>
      <c r="E13" s="20">
        <v>8.0000000000000002E-3</v>
      </c>
      <c r="F13" s="145" t="s">
        <v>41</v>
      </c>
      <c r="G13" s="145"/>
      <c r="H13" s="145"/>
      <c r="I13" s="146"/>
      <c r="O13" s="4"/>
      <c r="P13" s="4"/>
      <c r="Q13" s="4"/>
      <c r="R13" s="4"/>
    </row>
    <row r="14" spans="1:19" ht="20.100000000000001" customHeight="1">
      <c r="A14" s="25" t="s">
        <v>11</v>
      </c>
      <c r="B14" s="142" t="s">
        <v>49</v>
      </c>
      <c r="C14" s="143"/>
      <c r="D14" s="144"/>
      <c r="E14" s="20">
        <v>9.7000000000000003E-3</v>
      </c>
      <c r="F14" s="145"/>
      <c r="G14" s="145"/>
      <c r="H14" s="145"/>
      <c r="I14" s="146"/>
      <c r="O14" s="4"/>
      <c r="P14" s="4"/>
      <c r="Q14" s="4"/>
      <c r="R14" s="4"/>
    </row>
    <row r="15" spans="1:19" ht="40.5" customHeight="1">
      <c r="A15" s="25" t="s">
        <v>20</v>
      </c>
      <c r="B15" s="142" t="s">
        <v>50</v>
      </c>
      <c r="C15" s="143"/>
      <c r="D15" s="144"/>
      <c r="E15" s="20">
        <v>6.6500000000000004E-2</v>
      </c>
      <c r="F15" s="147"/>
      <c r="G15" s="147"/>
      <c r="H15" s="147"/>
      <c r="I15" s="148"/>
      <c r="O15" s="4"/>
      <c r="P15" s="4"/>
      <c r="Q15" s="4"/>
      <c r="R15" s="4"/>
    </row>
    <row r="16" spans="1:19" ht="33.75" customHeight="1">
      <c r="A16" s="172" t="s">
        <v>34</v>
      </c>
      <c r="B16" s="173"/>
      <c r="C16" s="149" t="s">
        <v>38</v>
      </c>
      <c r="D16" s="150"/>
      <c r="E16" s="24" t="s">
        <v>39</v>
      </c>
      <c r="F16" s="149" t="s">
        <v>42</v>
      </c>
      <c r="G16" s="151"/>
      <c r="H16" s="152">
        <f>ROUND((((1+E17+E20+E21)*(1+E19)*(1+E18))/(1-(E22)))-1,4)</f>
        <v>0.2218</v>
      </c>
      <c r="I16" s="153"/>
      <c r="M16"/>
      <c r="P16" s="4"/>
      <c r="Q16" s="4"/>
      <c r="S16" s="4"/>
    </row>
    <row r="17" spans="1:19" ht="33" customHeight="1">
      <c r="A17" s="25" t="s">
        <v>8</v>
      </c>
      <c r="B17" s="142" t="s">
        <v>35</v>
      </c>
      <c r="C17" s="143"/>
      <c r="D17" s="144"/>
      <c r="E17" s="21">
        <v>4.4900000000000002E-2</v>
      </c>
      <c r="F17" s="140" t="s">
        <v>51</v>
      </c>
      <c r="G17" s="140"/>
      <c r="H17" s="140"/>
      <c r="I17" s="141"/>
      <c r="M17" s="4"/>
      <c r="N17" s="4"/>
      <c r="O17" s="4"/>
      <c r="P17" s="4"/>
    </row>
    <row r="18" spans="1:19" ht="16.5" customHeight="1">
      <c r="A18" s="25" t="s">
        <v>9</v>
      </c>
      <c r="B18" s="142" t="s">
        <v>37</v>
      </c>
      <c r="C18" s="143"/>
      <c r="D18" s="144"/>
      <c r="E18" s="22">
        <v>6.2199999999999998E-2</v>
      </c>
      <c r="F18" s="140"/>
      <c r="G18" s="140"/>
      <c r="H18" s="140"/>
      <c r="I18" s="141"/>
      <c r="M18" s="4"/>
      <c r="N18" s="4"/>
      <c r="O18" s="4"/>
      <c r="P18" s="4"/>
    </row>
    <row r="19" spans="1:19" ht="25.5" customHeight="1">
      <c r="A19" s="25" t="s">
        <v>10</v>
      </c>
      <c r="B19" s="142" t="s">
        <v>36</v>
      </c>
      <c r="C19" s="143"/>
      <c r="D19" s="144"/>
      <c r="E19" s="22">
        <v>1.11E-2</v>
      </c>
      <c r="F19" s="140"/>
      <c r="G19" s="140"/>
      <c r="H19" s="140"/>
      <c r="I19" s="141"/>
      <c r="M19" s="4"/>
      <c r="N19" s="4"/>
      <c r="O19" s="4"/>
      <c r="P19" s="4"/>
    </row>
    <row r="20" spans="1:19" ht="27" customHeight="1">
      <c r="A20" s="25" t="s">
        <v>16</v>
      </c>
      <c r="B20" s="142" t="s">
        <v>17</v>
      </c>
      <c r="C20" s="143"/>
      <c r="D20" s="144"/>
      <c r="E20" s="22">
        <v>8.2000000000000007E-3</v>
      </c>
      <c r="F20" s="145" t="s">
        <v>41</v>
      </c>
      <c r="G20" s="145"/>
      <c r="H20" s="145"/>
      <c r="I20" s="146"/>
      <c r="M20" s="4"/>
      <c r="N20" s="4"/>
      <c r="O20" s="4"/>
      <c r="P20" s="4"/>
    </row>
    <row r="21" spans="1:19" ht="24.75" customHeight="1">
      <c r="A21" s="25" t="s">
        <v>11</v>
      </c>
      <c r="B21" s="142" t="s">
        <v>43</v>
      </c>
      <c r="C21" s="143"/>
      <c r="D21" s="144"/>
      <c r="E21" s="22">
        <v>8.8999999999999999E-3</v>
      </c>
      <c r="F21" s="145"/>
      <c r="G21" s="145"/>
      <c r="H21" s="145"/>
      <c r="I21" s="146"/>
      <c r="M21" s="4"/>
      <c r="N21" s="4"/>
      <c r="O21" s="4"/>
      <c r="P21" s="4"/>
    </row>
    <row r="22" spans="1:19" ht="39.75" customHeight="1" thickBot="1">
      <c r="A22" s="25" t="s">
        <v>20</v>
      </c>
      <c r="B22" s="142" t="s">
        <v>50</v>
      </c>
      <c r="C22" s="143"/>
      <c r="D22" s="144"/>
      <c r="E22" s="23">
        <v>6.6500000000000004E-2</v>
      </c>
      <c r="F22" s="158"/>
      <c r="G22" s="158"/>
      <c r="H22" s="158"/>
      <c r="I22" s="159"/>
      <c r="P22" s="4"/>
      <c r="Q22" s="4"/>
      <c r="R22" s="4"/>
      <c r="S22" s="4"/>
    </row>
    <row r="23" spans="1:19" ht="36.75" customHeight="1" thickBot="1">
      <c r="A23" s="55" t="s">
        <v>0</v>
      </c>
      <c r="B23" s="56"/>
      <c r="C23" s="174" t="s">
        <v>1</v>
      </c>
      <c r="D23" s="175"/>
      <c r="E23" s="57" t="s">
        <v>3</v>
      </c>
      <c r="F23" s="57" t="s">
        <v>2</v>
      </c>
      <c r="G23" s="58" t="s">
        <v>12</v>
      </c>
      <c r="H23" s="58" t="s">
        <v>13</v>
      </c>
      <c r="I23" s="59" t="s">
        <v>5</v>
      </c>
    </row>
    <row r="24" spans="1:19" ht="24" customHeight="1">
      <c r="A24" s="60" t="s">
        <v>14</v>
      </c>
      <c r="B24" s="167" t="s">
        <v>52</v>
      </c>
      <c r="C24" s="168"/>
      <c r="D24" s="169"/>
      <c r="E24" s="61"/>
      <c r="F24" s="62"/>
      <c r="G24" s="63"/>
      <c r="H24" s="63">
        <f>ROUND((G24*I$16)+G24,2)</f>
        <v>0</v>
      </c>
      <c r="I24" s="64">
        <f t="shared" ref="I24" si="0">ROUND(H24*F24,2)</f>
        <v>0</v>
      </c>
      <c r="M24"/>
    </row>
    <row r="25" spans="1:19" ht="22.5" customHeight="1">
      <c r="A25" s="7" t="s">
        <v>15</v>
      </c>
      <c r="B25" s="26"/>
      <c r="C25" s="156" t="s">
        <v>26</v>
      </c>
      <c r="D25" s="157"/>
      <c r="E25" s="8" t="s">
        <v>30</v>
      </c>
      <c r="F25" s="9">
        <v>12</v>
      </c>
      <c r="G25" s="10"/>
      <c r="H25" s="10">
        <f>ROUND(G25+G25*H9,2)</f>
        <v>0</v>
      </c>
      <c r="I25" s="11">
        <f>ROUND(H25*F25,2)</f>
        <v>0</v>
      </c>
      <c r="J25" s="3"/>
      <c r="L25" s="16"/>
      <c r="N25" s="17"/>
    </row>
    <row r="26" spans="1:19" ht="26.25" customHeight="1">
      <c r="A26" s="7" t="s">
        <v>21</v>
      </c>
      <c r="B26" s="26"/>
      <c r="C26" s="154" t="s">
        <v>55</v>
      </c>
      <c r="D26" s="155"/>
      <c r="E26" s="8" t="s">
        <v>30</v>
      </c>
      <c r="F26" s="9">
        <v>12</v>
      </c>
      <c r="G26" s="10"/>
      <c r="H26" s="10">
        <f>ROUND(G26+G26*H9,2)</f>
        <v>0</v>
      </c>
      <c r="I26" s="11">
        <f t="shared" ref="I26:I29" si="1">ROUND(H26*F26,2)</f>
        <v>0</v>
      </c>
      <c r="J26" s="3"/>
      <c r="L26" s="16"/>
      <c r="N26" s="17"/>
    </row>
    <row r="27" spans="1:19" ht="31.5" customHeight="1">
      <c r="A27" s="7" t="s">
        <v>22</v>
      </c>
      <c r="B27" s="26"/>
      <c r="C27" s="154" t="s">
        <v>55</v>
      </c>
      <c r="D27" s="155"/>
      <c r="E27" s="8" t="s">
        <v>30</v>
      </c>
      <c r="F27" s="9">
        <v>12</v>
      </c>
      <c r="G27" s="10"/>
      <c r="H27" s="10">
        <f>ROUND(G27+G27*H9,2)</f>
        <v>0</v>
      </c>
      <c r="I27" s="11">
        <f t="shared" si="1"/>
        <v>0</v>
      </c>
      <c r="J27" s="3"/>
      <c r="L27" s="16"/>
      <c r="N27" s="17"/>
    </row>
    <row r="28" spans="1:19" ht="30.75" customHeight="1">
      <c r="A28" s="7" t="s">
        <v>53</v>
      </c>
      <c r="B28" s="26"/>
      <c r="C28" s="154" t="s">
        <v>56</v>
      </c>
      <c r="D28" s="155"/>
      <c r="E28" s="8" t="s">
        <v>30</v>
      </c>
      <c r="F28" s="9">
        <v>12</v>
      </c>
      <c r="G28" s="10"/>
      <c r="H28" s="10">
        <f>ROUND(G28+G28*H9,2)</f>
        <v>0</v>
      </c>
      <c r="I28" s="11">
        <f t="shared" si="1"/>
        <v>0</v>
      </c>
      <c r="J28" s="3"/>
      <c r="L28" s="16"/>
      <c r="N28" s="17"/>
    </row>
    <row r="29" spans="1:19" ht="30.75" customHeight="1">
      <c r="A29" s="7" t="s">
        <v>54</v>
      </c>
      <c r="B29" s="26"/>
      <c r="C29" s="156" t="s">
        <v>56</v>
      </c>
      <c r="D29" s="157"/>
      <c r="E29" s="8" t="s">
        <v>30</v>
      </c>
      <c r="F29" s="9">
        <v>12</v>
      </c>
      <c r="G29" s="10"/>
      <c r="H29" s="10">
        <f>ROUND(G29+G29*H9,2)</f>
        <v>0</v>
      </c>
      <c r="I29" s="11">
        <f t="shared" si="1"/>
        <v>0</v>
      </c>
      <c r="J29" s="3"/>
      <c r="L29" s="16"/>
      <c r="N29" s="17"/>
    </row>
    <row r="30" spans="1:19" ht="18" customHeight="1" thickBot="1">
      <c r="A30" s="7"/>
      <c r="B30" s="26"/>
      <c r="C30" s="154"/>
      <c r="D30" s="155" t="s">
        <v>25</v>
      </c>
      <c r="E30" s="12"/>
      <c r="F30" s="9"/>
      <c r="G30" s="10"/>
      <c r="H30" s="10"/>
      <c r="I30" s="14">
        <f>SUM(I25:I29)</f>
        <v>0</v>
      </c>
    </row>
    <row r="31" spans="1:19" ht="21.75" customHeight="1">
      <c r="A31" s="60" t="s">
        <v>31</v>
      </c>
      <c r="B31" s="167" t="s">
        <v>23</v>
      </c>
      <c r="C31" s="168"/>
      <c r="D31" s="169"/>
      <c r="E31" s="61"/>
      <c r="F31" s="62"/>
      <c r="G31" s="63"/>
      <c r="H31" s="63"/>
      <c r="I31" s="64"/>
    </row>
    <row r="32" spans="1:19" ht="35.25" customHeight="1">
      <c r="A32" s="7" t="s">
        <v>24</v>
      </c>
      <c r="B32" s="28"/>
      <c r="C32" s="160" t="s">
        <v>61</v>
      </c>
      <c r="D32" s="161"/>
      <c r="E32" s="12" t="s">
        <v>30</v>
      </c>
      <c r="F32" s="9">
        <v>12</v>
      </c>
      <c r="G32" s="10"/>
      <c r="H32" s="10">
        <f>ROUND(G32+G32*H16,2)</f>
        <v>0</v>
      </c>
      <c r="I32" s="11">
        <f t="shared" ref="I32:I36" si="2">ROUND(H32*F32,2)</f>
        <v>0</v>
      </c>
    </row>
    <row r="33" spans="1:14" ht="66" customHeight="1">
      <c r="A33" s="7" t="s">
        <v>28</v>
      </c>
      <c r="B33" s="27"/>
      <c r="C33" s="160" t="s">
        <v>57</v>
      </c>
      <c r="D33" s="161"/>
      <c r="E33" s="12" t="s">
        <v>30</v>
      </c>
      <c r="F33" s="9">
        <v>12</v>
      </c>
      <c r="G33" s="10"/>
      <c r="H33" s="10">
        <f>ROUND(G33+G33*H16,2)</f>
        <v>0</v>
      </c>
      <c r="I33" s="11">
        <f t="shared" si="2"/>
        <v>0</v>
      </c>
      <c r="K33" s="32"/>
    </row>
    <row r="34" spans="1:14" ht="136.5" customHeight="1">
      <c r="A34" s="7" t="s">
        <v>29</v>
      </c>
      <c r="B34" s="27"/>
      <c r="C34" s="160" t="s">
        <v>62</v>
      </c>
      <c r="D34" s="161"/>
      <c r="E34" s="12" t="s">
        <v>30</v>
      </c>
      <c r="F34" s="9">
        <v>12</v>
      </c>
      <c r="G34" s="33"/>
      <c r="H34" s="10">
        <f>ROUND(G34+G34*H16,2)</f>
        <v>0</v>
      </c>
      <c r="I34" s="11">
        <f t="shared" si="2"/>
        <v>0</v>
      </c>
    </row>
    <row r="35" spans="1:14" ht="58.5" customHeight="1">
      <c r="A35" s="7" t="s">
        <v>32</v>
      </c>
      <c r="B35" s="27"/>
      <c r="C35" s="154" t="s">
        <v>63</v>
      </c>
      <c r="D35" s="155"/>
      <c r="E35" s="12" t="s">
        <v>30</v>
      </c>
      <c r="F35" s="9">
        <v>12</v>
      </c>
      <c r="G35" s="9"/>
      <c r="H35" s="33">
        <f>ROUND(G35+G35*H16,2)</f>
        <v>0</v>
      </c>
      <c r="I35" s="11">
        <f t="shared" si="2"/>
        <v>0</v>
      </c>
    </row>
    <row r="36" spans="1:14" ht="60" customHeight="1">
      <c r="A36" s="7" t="s">
        <v>44</v>
      </c>
      <c r="B36" s="27"/>
      <c r="C36" s="154" t="s">
        <v>64</v>
      </c>
      <c r="D36" s="155"/>
      <c r="E36" s="12" t="s">
        <v>30</v>
      </c>
      <c r="F36" s="9">
        <v>12</v>
      </c>
      <c r="G36" s="9"/>
      <c r="H36" s="33">
        <f>ROUND(G36+G36*H16,2)</f>
        <v>0</v>
      </c>
      <c r="I36" s="11">
        <f t="shared" si="2"/>
        <v>0</v>
      </c>
    </row>
    <row r="37" spans="1:14" ht="18" customHeight="1">
      <c r="A37" s="15"/>
      <c r="B37" s="29"/>
      <c r="C37" s="31"/>
      <c r="D37" s="13" t="s">
        <v>25</v>
      </c>
      <c r="E37" s="12"/>
      <c r="F37" s="9"/>
      <c r="G37" s="10"/>
      <c r="H37" s="10"/>
      <c r="I37" s="14">
        <f>SUM(I32:I36)</f>
        <v>0</v>
      </c>
    </row>
    <row r="38" spans="1:14" ht="25.5" customHeight="1" thickBot="1">
      <c r="A38" s="163" t="s">
        <v>18</v>
      </c>
      <c r="B38" s="164"/>
      <c r="C38" s="164"/>
      <c r="D38" s="164"/>
      <c r="E38" s="164"/>
      <c r="F38" s="164"/>
      <c r="G38" s="164"/>
      <c r="H38" s="165"/>
      <c r="I38" s="65">
        <f>I30+I37</f>
        <v>0</v>
      </c>
      <c r="K38" s="6" t="s">
        <v>65</v>
      </c>
    </row>
    <row r="39" spans="1:14" ht="25.5" customHeight="1">
      <c r="A39" s="66"/>
      <c r="B39" s="67"/>
      <c r="C39" s="67"/>
      <c r="D39" s="67"/>
      <c r="E39" s="67"/>
      <c r="F39" s="67"/>
      <c r="G39" s="67"/>
      <c r="H39" s="67"/>
      <c r="I39" s="68"/>
      <c r="K39" s="6"/>
    </row>
    <row r="40" spans="1:14" ht="9.75" customHeight="1">
      <c r="A40" s="47"/>
      <c r="B40" s="48"/>
      <c r="C40" s="48"/>
      <c r="D40" s="48"/>
      <c r="E40" s="48"/>
      <c r="F40" s="48"/>
      <c r="G40" s="48"/>
      <c r="H40" s="48"/>
      <c r="I40" s="49"/>
    </row>
    <row r="41" spans="1:14" ht="68.25" customHeight="1">
      <c r="A41" s="50"/>
      <c r="B41" s="162"/>
      <c r="C41" s="162"/>
      <c r="D41" s="166" t="s">
        <v>66</v>
      </c>
      <c r="E41" s="166"/>
      <c r="F41" s="166"/>
      <c r="G41" s="51"/>
      <c r="H41" s="51"/>
      <c r="I41" s="52"/>
    </row>
    <row r="42" spans="1:14" ht="15.75">
      <c r="A42" s="50"/>
      <c r="B42" s="53"/>
      <c r="C42" s="53"/>
      <c r="D42" s="30"/>
      <c r="E42" s="30"/>
      <c r="F42" s="30"/>
      <c r="G42" s="51"/>
      <c r="H42" s="51"/>
      <c r="I42" s="52"/>
      <c r="J42" s="2"/>
    </row>
    <row r="43" spans="1:14" ht="15">
      <c r="A43" s="50"/>
      <c r="B43" s="54"/>
      <c r="C43" s="54"/>
      <c r="D43" s="30"/>
      <c r="E43" s="30"/>
      <c r="F43" s="30"/>
      <c r="G43" s="51"/>
      <c r="H43" s="51"/>
      <c r="I43" s="52"/>
    </row>
    <row r="44" spans="1:14" ht="57.75" customHeight="1">
      <c r="F44" s="1"/>
    </row>
    <row r="45" spans="1:14">
      <c r="F45" s="1"/>
    </row>
    <row r="46" spans="1:14">
      <c r="F46" s="1"/>
    </row>
    <row r="48" spans="1:14">
      <c r="N48" s="6"/>
    </row>
  </sheetData>
  <autoFilter ref="A23:I37">
    <filterColumn colId="2" showButton="0"/>
  </autoFilter>
  <mergeCells count="53">
    <mergeCell ref="B31:D31"/>
    <mergeCell ref="C30:D30"/>
    <mergeCell ref="A9:B9"/>
    <mergeCell ref="B17:D17"/>
    <mergeCell ref="B18:D18"/>
    <mergeCell ref="B19:D19"/>
    <mergeCell ref="B20:D20"/>
    <mergeCell ref="B21:D21"/>
    <mergeCell ref="B11:D11"/>
    <mergeCell ref="B12:D12"/>
    <mergeCell ref="B13:D13"/>
    <mergeCell ref="B14:D14"/>
    <mergeCell ref="B15:D15"/>
    <mergeCell ref="A16:B16"/>
    <mergeCell ref="C23:D23"/>
    <mergeCell ref="B24:D24"/>
    <mergeCell ref="C32:D32"/>
    <mergeCell ref="B41:C41"/>
    <mergeCell ref="C33:D33"/>
    <mergeCell ref="C34:D34"/>
    <mergeCell ref="C35:D35"/>
    <mergeCell ref="A38:H38"/>
    <mergeCell ref="C36:D36"/>
    <mergeCell ref="D41:F41"/>
    <mergeCell ref="C27:D27"/>
    <mergeCell ref="C29:D29"/>
    <mergeCell ref="F20:I22"/>
    <mergeCell ref="B22:D22"/>
    <mergeCell ref="C25:D25"/>
    <mergeCell ref="C26:D26"/>
    <mergeCell ref="C28:D28"/>
    <mergeCell ref="F17:I19"/>
    <mergeCell ref="F13:I15"/>
    <mergeCell ref="C16:D16"/>
    <mergeCell ref="F16:G16"/>
    <mergeCell ref="H16:I16"/>
    <mergeCell ref="C9:D9"/>
    <mergeCell ref="F9:G9"/>
    <mergeCell ref="H9:I9"/>
    <mergeCell ref="F10:I12"/>
    <mergeCell ref="B10:D10"/>
    <mergeCell ref="A7:D7"/>
    <mergeCell ref="E7:E8"/>
    <mergeCell ref="F7:F8"/>
    <mergeCell ref="H7:H8"/>
    <mergeCell ref="I7:I8"/>
    <mergeCell ref="A8:D8"/>
    <mergeCell ref="G6:I6"/>
    <mergeCell ref="C1:H1"/>
    <mergeCell ref="A2:I2"/>
    <mergeCell ref="A3:I3"/>
    <mergeCell ref="A5:F5"/>
    <mergeCell ref="H5:I5"/>
  </mergeCells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headerFooter alignWithMargins="0">
    <oddHeader xml:space="preserve">&amp;R
&amp;"Arial,Negrito"&amp;12&amp;P de &amp;N       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F8" sqref="F8:I10"/>
    </sheetView>
  </sheetViews>
  <sheetFormatPr defaultRowHeight="12.75"/>
  <cols>
    <col min="6" max="6" width="18.85546875" customWidth="1"/>
  </cols>
  <sheetData>
    <row r="1" spans="1:9" ht="15.75" thickBot="1">
      <c r="A1" s="176" t="s">
        <v>68</v>
      </c>
      <c r="B1" s="116"/>
      <c r="C1" s="116"/>
      <c r="D1" s="116"/>
      <c r="E1" s="116"/>
      <c r="F1" s="116"/>
      <c r="G1" s="116"/>
      <c r="H1" s="116"/>
      <c r="I1" s="177"/>
    </row>
    <row r="2" spans="1:9" ht="15.75" thickBot="1">
      <c r="A2" s="69"/>
      <c r="B2" s="38"/>
      <c r="C2" s="38"/>
      <c r="D2" s="38"/>
      <c r="E2" s="38"/>
      <c r="F2" s="38"/>
      <c r="G2" s="38"/>
      <c r="H2" s="38"/>
      <c r="I2" s="70"/>
    </row>
    <row r="3" spans="1:9" ht="31.5" customHeight="1">
      <c r="A3" s="184" t="s">
        <v>58</v>
      </c>
      <c r="B3" s="185"/>
      <c r="C3" s="185"/>
      <c r="D3" s="185"/>
      <c r="E3" s="185"/>
      <c r="F3" s="185"/>
      <c r="G3" s="185"/>
      <c r="H3" s="185"/>
      <c r="I3" s="186"/>
    </row>
    <row r="4" spans="1:9" ht="15">
      <c r="A4" s="71" t="s">
        <v>60</v>
      </c>
      <c r="B4" s="42"/>
      <c r="C4" s="42"/>
      <c r="D4" s="42"/>
      <c r="E4" s="43"/>
      <c r="F4" s="74"/>
      <c r="G4" s="108" t="s">
        <v>6</v>
      </c>
      <c r="H4" s="109"/>
      <c r="I4" s="178"/>
    </row>
    <row r="5" spans="1:9" ht="15">
      <c r="A5" s="179" t="s">
        <v>19</v>
      </c>
      <c r="B5" s="123"/>
      <c r="C5" s="123"/>
      <c r="D5" s="124"/>
      <c r="E5" s="125" t="s">
        <v>4</v>
      </c>
      <c r="F5" s="127" t="s">
        <v>7</v>
      </c>
      <c r="G5" s="75"/>
      <c r="H5" s="129"/>
      <c r="I5" s="180"/>
    </row>
    <row r="6" spans="1:9" ht="15.75" thickBot="1">
      <c r="A6" s="182" t="s">
        <v>27</v>
      </c>
      <c r="B6" s="134"/>
      <c r="C6" s="134"/>
      <c r="D6" s="134"/>
      <c r="E6" s="126"/>
      <c r="F6" s="128"/>
      <c r="G6" s="76"/>
      <c r="H6" s="130"/>
      <c r="I6" s="181"/>
    </row>
    <row r="7" spans="1:9" ht="36">
      <c r="A7" s="183" t="s">
        <v>33</v>
      </c>
      <c r="B7" s="171"/>
      <c r="C7" s="135" t="s">
        <v>38</v>
      </c>
      <c r="D7" s="136"/>
      <c r="E7" s="18" t="s">
        <v>39</v>
      </c>
      <c r="F7" s="135" t="s">
        <v>40</v>
      </c>
      <c r="G7" s="137"/>
      <c r="H7" s="138">
        <f>ROUND((((1+E8+E11+E12)*(1+E10)*(1+E9))/(1-(E13)))-1,4)</f>
        <v>0</v>
      </c>
      <c r="I7" s="139"/>
    </row>
    <row r="8" spans="1:9" ht="48">
      <c r="A8" s="25" t="s">
        <v>8</v>
      </c>
      <c r="B8" s="142" t="s">
        <v>45</v>
      </c>
      <c r="C8" s="143"/>
      <c r="D8" s="144"/>
      <c r="E8" s="19"/>
      <c r="F8" s="140" t="s">
        <v>51</v>
      </c>
      <c r="G8" s="140"/>
      <c r="H8" s="140"/>
      <c r="I8" s="140"/>
    </row>
    <row r="9" spans="1:9">
      <c r="A9" s="25" t="s">
        <v>9</v>
      </c>
      <c r="B9" s="142" t="s">
        <v>46</v>
      </c>
      <c r="C9" s="143"/>
      <c r="D9" s="144"/>
      <c r="E9" s="20"/>
      <c r="F9" s="140"/>
      <c r="G9" s="140"/>
      <c r="H9" s="140"/>
      <c r="I9" s="140"/>
    </row>
    <row r="10" spans="1:9" ht="48">
      <c r="A10" s="25" t="s">
        <v>10</v>
      </c>
      <c r="B10" s="142" t="s">
        <v>47</v>
      </c>
      <c r="C10" s="143"/>
      <c r="D10" s="144"/>
      <c r="E10" s="20"/>
      <c r="F10" s="140"/>
      <c r="G10" s="140"/>
      <c r="H10" s="140"/>
      <c r="I10" s="140"/>
    </row>
    <row r="11" spans="1:9" ht="48">
      <c r="A11" s="25" t="s">
        <v>16</v>
      </c>
      <c r="B11" s="142" t="s">
        <v>48</v>
      </c>
      <c r="C11" s="143"/>
      <c r="D11" s="144"/>
      <c r="E11" s="20"/>
      <c r="F11" s="145" t="s">
        <v>41</v>
      </c>
      <c r="G11" s="145"/>
      <c r="H11" s="145"/>
      <c r="I11" s="145"/>
    </row>
    <row r="12" spans="1:9" ht="24">
      <c r="A12" s="25" t="s">
        <v>11</v>
      </c>
      <c r="B12" s="142" t="s">
        <v>49</v>
      </c>
      <c r="C12" s="143"/>
      <c r="D12" s="144"/>
      <c r="E12" s="20"/>
      <c r="F12" s="145"/>
      <c r="G12" s="145"/>
      <c r="H12" s="145"/>
      <c r="I12" s="145"/>
    </row>
    <row r="13" spans="1:9" ht="84">
      <c r="A13" s="25" t="s">
        <v>20</v>
      </c>
      <c r="B13" s="142" t="s">
        <v>50</v>
      </c>
      <c r="C13" s="143"/>
      <c r="D13" s="144"/>
      <c r="E13" s="20"/>
      <c r="F13" s="147"/>
      <c r="G13" s="147"/>
      <c r="H13" s="147"/>
      <c r="I13" s="147"/>
    </row>
    <row r="14" spans="1:9" ht="41.25" customHeight="1">
      <c r="A14" s="172" t="s">
        <v>34</v>
      </c>
      <c r="B14" s="173"/>
      <c r="C14" s="149" t="s">
        <v>38</v>
      </c>
      <c r="D14" s="150"/>
      <c r="E14" s="24" t="s">
        <v>39</v>
      </c>
      <c r="F14" s="149" t="s">
        <v>42</v>
      </c>
      <c r="G14" s="151"/>
      <c r="H14" s="152">
        <f>ROUND((((1+E15+E18+E19)*(1+E17)*(1+E16))/(1-(E20)))-1,4)</f>
        <v>0</v>
      </c>
      <c r="I14" s="153"/>
    </row>
    <row r="15" spans="1:9" ht="48">
      <c r="A15" s="25" t="s">
        <v>8</v>
      </c>
      <c r="B15" s="142" t="s">
        <v>35</v>
      </c>
      <c r="C15" s="143"/>
      <c r="D15" s="144"/>
      <c r="E15" s="21"/>
      <c r="F15" s="140" t="s">
        <v>51</v>
      </c>
      <c r="G15" s="140"/>
      <c r="H15" s="140"/>
      <c r="I15" s="140"/>
    </row>
    <row r="16" spans="1:9">
      <c r="A16" s="25" t="s">
        <v>9</v>
      </c>
      <c r="B16" s="142" t="s">
        <v>37</v>
      </c>
      <c r="C16" s="143"/>
      <c r="D16" s="144"/>
      <c r="E16" s="22"/>
      <c r="F16" s="140"/>
      <c r="G16" s="140"/>
      <c r="H16" s="140"/>
      <c r="I16" s="140"/>
    </row>
    <row r="17" spans="1:9" ht="48">
      <c r="A17" s="25" t="s">
        <v>10</v>
      </c>
      <c r="B17" s="188" t="s">
        <v>36</v>
      </c>
      <c r="C17" s="189"/>
      <c r="D17" s="190"/>
      <c r="E17" s="22"/>
      <c r="F17" s="187"/>
      <c r="G17" s="187"/>
      <c r="H17" s="187"/>
      <c r="I17" s="187"/>
    </row>
    <row r="18" spans="1:9" ht="48">
      <c r="A18" s="25" t="s">
        <v>16</v>
      </c>
      <c r="B18" s="142" t="s">
        <v>17</v>
      </c>
      <c r="C18" s="143"/>
      <c r="D18" s="144"/>
      <c r="E18" s="21"/>
      <c r="F18" s="145" t="s">
        <v>41</v>
      </c>
      <c r="G18" s="145"/>
      <c r="H18" s="145"/>
      <c r="I18" s="145"/>
    </row>
    <row r="19" spans="1:9" ht="24">
      <c r="A19" s="25" t="s">
        <v>11</v>
      </c>
      <c r="B19" s="142" t="s">
        <v>43</v>
      </c>
      <c r="C19" s="143"/>
      <c r="D19" s="144"/>
      <c r="E19" s="22"/>
      <c r="F19" s="145"/>
      <c r="G19" s="145"/>
      <c r="H19" s="145"/>
      <c r="I19" s="145"/>
    </row>
    <row r="20" spans="1:9" ht="84">
      <c r="A20" s="72" t="s">
        <v>20</v>
      </c>
      <c r="B20" s="142" t="s">
        <v>50</v>
      </c>
      <c r="C20" s="143"/>
      <c r="D20" s="144"/>
      <c r="E20" s="73"/>
      <c r="F20" s="145"/>
      <c r="G20" s="145"/>
      <c r="H20" s="145"/>
      <c r="I20" s="145"/>
    </row>
    <row r="22" spans="1:9">
      <c r="B22" s="77" t="s">
        <v>69</v>
      </c>
      <c r="C22" s="77"/>
      <c r="D22" s="77"/>
      <c r="E22" s="77"/>
      <c r="F22" s="77"/>
      <c r="G22" s="77"/>
      <c r="H22" s="77"/>
      <c r="I22" s="77"/>
    </row>
  </sheetData>
  <mergeCells count="33">
    <mergeCell ref="F14:G14"/>
    <mergeCell ref="H14:I14"/>
    <mergeCell ref="F15:I17"/>
    <mergeCell ref="F18:I20"/>
    <mergeCell ref="B19:D19"/>
    <mergeCell ref="B20:D20"/>
    <mergeCell ref="B15:D15"/>
    <mergeCell ref="B16:D16"/>
    <mergeCell ref="B17:D17"/>
    <mergeCell ref="B18:D18"/>
    <mergeCell ref="A14:B14"/>
    <mergeCell ref="C14:D14"/>
    <mergeCell ref="A1:I1"/>
    <mergeCell ref="G4:I4"/>
    <mergeCell ref="B8:D8"/>
    <mergeCell ref="A5:D5"/>
    <mergeCell ref="E5:E6"/>
    <mergeCell ref="F5:F6"/>
    <mergeCell ref="H5:H6"/>
    <mergeCell ref="I5:I6"/>
    <mergeCell ref="A6:D6"/>
    <mergeCell ref="A7:B7"/>
    <mergeCell ref="C7:D7"/>
    <mergeCell ref="A3:I3"/>
    <mergeCell ref="F7:G7"/>
    <mergeCell ref="H7:I7"/>
    <mergeCell ref="F8:I10"/>
    <mergeCell ref="F11:I13"/>
    <mergeCell ref="B12:D12"/>
    <mergeCell ref="B9:D9"/>
    <mergeCell ref="B10:D10"/>
    <mergeCell ref="B11:D11"/>
    <mergeCell ref="B13:D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abSelected="1" workbookViewId="0">
      <selection activeCell="A39" sqref="A39:T39"/>
    </sheetView>
  </sheetViews>
  <sheetFormatPr defaultRowHeight="12.75"/>
  <cols>
    <col min="1" max="1" width="9.140625" style="78"/>
    <col min="2" max="2" width="105.42578125" style="78" customWidth="1"/>
    <col min="3" max="3" width="9.28515625" style="78" bestFit="1" customWidth="1"/>
    <col min="4" max="4" width="14.42578125" style="78" bestFit="1" customWidth="1"/>
    <col min="5" max="5" width="9.28515625" style="78" bestFit="1" customWidth="1"/>
    <col min="6" max="6" width="13.85546875" style="78" bestFit="1" customWidth="1"/>
    <col min="7" max="7" width="9.28515625" style="78" bestFit="1" customWidth="1"/>
    <col min="8" max="8" width="14.42578125" style="78" bestFit="1" customWidth="1"/>
    <col min="9" max="9" width="9.28515625" style="78" bestFit="1" customWidth="1"/>
    <col min="10" max="10" width="11.5703125" style="78" bestFit="1" customWidth="1"/>
    <col min="11" max="11" width="9.28515625" style="78" bestFit="1" customWidth="1"/>
    <col min="12" max="12" width="13.85546875" style="78" bestFit="1" customWidth="1"/>
    <col min="13" max="13" width="9.28515625" style="78" bestFit="1" customWidth="1"/>
    <col min="14" max="14" width="11.5703125" style="78" bestFit="1" customWidth="1"/>
    <col min="15" max="15" width="9.28515625" style="78" customWidth="1"/>
    <col min="16" max="16" width="11.5703125" style="78" bestFit="1" customWidth="1"/>
    <col min="17" max="17" width="9.28515625" style="78" customWidth="1"/>
    <col min="18" max="18" width="12.85546875" style="78" customWidth="1"/>
    <col min="19" max="19" width="9.28515625" style="78" bestFit="1" customWidth="1"/>
    <col min="20" max="20" width="14.42578125" style="78" bestFit="1" customWidth="1"/>
    <col min="21" max="21" width="9.5703125" style="78" customWidth="1"/>
    <col min="22" max="22" width="21.7109375" style="78" customWidth="1"/>
    <col min="23" max="23" width="9.140625" style="78"/>
    <col min="24" max="24" width="34.28515625" style="78" customWidth="1"/>
    <col min="25" max="16384" width="9.140625" style="78"/>
  </cols>
  <sheetData>
    <row r="1" spans="1:22">
      <c r="A1" s="195" t="s">
        <v>99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7"/>
    </row>
    <row r="2" spans="1:22">
      <c r="A2" s="198" t="s">
        <v>70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200"/>
    </row>
    <row r="3" spans="1:22" ht="27" customHeight="1">
      <c r="A3" s="201" t="s">
        <v>71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</row>
    <row r="4" spans="1:22" ht="18" customHeight="1">
      <c r="A4" s="204" t="s">
        <v>72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79"/>
      <c r="N4" s="79"/>
      <c r="O4" s="79"/>
      <c r="P4" s="79"/>
      <c r="Q4" s="79"/>
      <c r="R4" s="79"/>
      <c r="S4" s="80"/>
      <c r="T4" s="81"/>
    </row>
    <row r="5" spans="1:22" ht="15.75" customHeight="1">
      <c r="A5" s="201" t="s">
        <v>73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79"/>
      <c r="N5" s="79"/>
      <c r="O5" s="79"/>
      <c r="P5" s="79"/>
      <c r="Q5" s="79"/>
      <c r="R5" s="79"/>
      <c r="S5" s="80"/>
      <c r="T5" s="81"/>
    </row>
    <row r="6" spans="1:22">
      <c r="A6" s="82"/>
      <c r="B6" s="83"/>
      <c r="C6" s="83"/>
      <c r="D6" s="83"/>
      <c r="E6" s="83"/>
      <c r="F6" s="83"/>
      <c r="G6" s="83"/>
      <c r="H6" s="83"/>
      <c r="I6" s="83"/>
      <c r="J6" s="84"/>
      <c r="K6" s="84"/>
      <c r="L6" s="84"/>
      <c r="M6" s="84"/>
      <c r="N6" s="84"/>
      <c r="O6" s="84"/>
      <c r="P6" s="84"/>
      <c r="Q6" s="84"/>
      <c r="R6" s="84"/>
      <c r="S6" s="84"/>
      <c r="T6" s="85"/>
    </row>
    <row r="7" spans="1:22" ht="15" customHeight="1">
      <c r="A7" s="193" t="s">
        <v>0</v>
      </c>
      <c r="B7" s="193" t="s">
        <v>74</v>
      </c>
      <c r="C7" s="193" t="s">
        <v>75</v>
      </c>
      <c r="D7" s="193" t="s">
        <v>76</v>
      </c>
      <c r="E7" s="193" t="s">
        <v>77</v>
      </c>
      <c r="F7" s="193"/>
      <c r="G7" s="193" t="s">
        <v>78</v>
      </c>
      <c r="H7" s="193"/>
      <c r="I7" s="193" t="s">
        <v>79</v>
      </c>
      <c r="J7" s="193"/>
      <c r="K7" s="193" t="s">
        <v>80</v>
      </c>
      <c r="L7" s="193"/>
      <c r="M7" s="193" t="s">
        <v>81</v>
      </c>
      <c r="N7" s="193"/>
      <c r="O7" s="193" t="s">
        <v>82</v>
      </c>
      <c r="P7" s="193"/>
      <c r="Q7" s="193" t="s">
        <v>83</v>
      </c>
      <c r="R7" s="193"/>
      <c r="S7" s="193" t="s">
        <v>84</v>
      </c>
      <c r="T7" s="193"/>
    </row>
    <row r="8" spans="1:22" ht="15" customHeight="1">
      <c r="A8" s="193"/>
      <c r="B8" s="193"/>
      <c r="C8" s="193"/>
      <c r="D8" s="193"/>
      <c r="E8" s="86" t="s">
        <v>85</v>
      </c>
      <c r="F8" s="86" t="s">
        <v>86</v>
      </c>
      <c r="G8" s="86" t="s">
        <v>85</v>
      </c>
      <c r="H8" s="86" t="s">
        <v>86</v>
      </c>
      <c r="I8" s="86" t="s">
        <v>85</v>
      </c>
      <c r="J8" s="86" t="s">
        <v>86</v>
      </c>
      <c r="K8" s="86" t="s">
        <v>85</v>
      </c>
      <c r="L8" s="86" t="s">
        <v>86</v>
      </c>
      <c r="M8" s="86" t="s">
        <v>85</v>
      </c>
      <c r="N8" s="86"/>
      <c r="O8" s="86"/>
      <c r="P8" s="86"/>
      <c r="Q8" s="86"/>
      <c r="R8" s="86"/>
      <c r="S8" s="86" t="s">
        <v>85</v>
      </c>
      <c r="T8" s="86" t="s">
        <v>86</v>
      </c>
    </row>
    <row r="9" spans="1:22" ht="15" customHeight="1">
      <c r="A9" s="87" t="s">
        <v>87</v>
      </c>
      <c r="B9" s="88" t="str">
        <f>'[1]PLANI ref sinapi maio 2024'!B24:D24</f>
        <v>SERVIÇOS TÉCNICOS</v>
      </c>
      <c r="C9" s="89"/>
      <c r="D9" s="90"/>
      <c r="E9" s="89"/>
      <c r="F9" s="91"/>
      <c r="G9" s="89"/>
      <c r="H9" s="91"/>
      <c r="I9" s="89"/>
      <c r="J9" s="91"/>
      <c r="K9" s="89"/>
      <c r="L9" s="91"/>
      <c r="M9" s="89"/>
      <c r="N9" s="89"/>
      <c r="O9" s="89"/>
      <c r="P9" s="89"/>
      <c r="Q9" s="89"/>
      <c r="R9" s="89"/>
      <c r="S9" s="89"/>
      <c r="T9" s="91"/>
      <c r="V9" s="92"/>
    </row>
    <row r="10" spans="1:22" ht="24.75" customHeight="1">
      <c r="A10" s="93" t="s">
        <v>15</v>
      </c>
      <c r="B10" s="94" t="s">
        <v>26</v>
      </c>
      <c r="C10" s="95"/>
      <c r="D10" s="96"/>
      <c r="E10" s="97"/>
      <c r="F10" s="98"/>
      <c r="G10" s="97"/>
      <c r="H10" s="98"/>
      <c r="I10" s="97"/>
      <c r="J10" s="98"/>
      <c r="K10" s="97"/>
      <c r="L10" s="98"/>
      <c r="M10" s="97"/>
      <c r="N10" s="99"/>
      <c r="O10" s="97"/>
      <c r="P10" s="99"/>
      <c r="Q10" s="97"/>
      <c r="R10" s="99"/>
      <c r="S10" s="97"/>
      <c r="T10" s="98"/>
      <c r="U10" s="100"/>
      <c r="V10" s="92"/>
    </row>
    <row r="11" spans="1:22" ht="30" customHeight="1">
      <c r="A11" s="93" t="s">
        <v>21</v>
      </c>
      <c r="B11" s="94" t="s">
        <v>55</v>
      </c>
      <c r="C11" s="95"/>
      <c r="D11" s="96"/>
      <c r="E11" s="97"/>
      <c r="F11" s="98"/>
      <c r="G11" s="97"/>
      <c r="H11" s="98"/>
      <c r="I11" s="97"/>
      <c r="J11" s="98"/>
      <c r="K11" s="97"/>
      <c r="L11" s="98"/>
      <c r="M11" s="97"/>
      <c r="N11" s="99"/>
      <c r="O11" s="97"/>
      <c r="P11" s="99"/>
      <c r="Q11" s="97"/>
      <c r="R11" s="99"/>
      <c r="S11" s="97"/>
      <c r="T11" s="98"/>
      <c r="U11" s="100"/>
      <c r="V11" s="92"/>
    </row>
    <row r="12" spans="1:22" ht="19.5" customHeight="1">
      <c r="A12" s="93" t="s">
        <v>22</v>
      </c>
      <c r="B12" s="94" t="s">
        <v>55</v>
      </c>
      <c r="C12" s="95"/>
      <c r="D12" s="96"/>
      <c r="E12" s="97"/>
      <c r="F12" s="98"/>
      <c r="G12" s="97"/>
      <c r="H12" s="98"/>
      <c r="I12" s="97"/>
      <c r="J12" s="98"/>
      <c r="K12" s="97"/>
      <c r="L12" s="98"/>
      <c r="M12" s="97"/>
      <c r="N12" s="99"/>
      <c r="O12" s="97"/>
      <c r="P12" s="99"/>
      <c r="Q12" s="97"/>
      <c r="R12" s="99"/>
      <c r="S12" s="97"/>
      <c r="T12" s="98"/>
      <c r="U12" s="100"/>
      <c r="V12" s="92"/>
    </row>
    <row r="13" spans="1:22" ht="21" customHeight="1">
      <c r="A13" s="93" t="s">
        <v>53</v>
      </c>
      <c r="B13" s="101" t="s">
        <v>56</v>
      </c>
      <c r="C13" s="95"/>
      <c r="D13" s="96"/>
      <c r="E13" s="97"/>
      <c r="F13" s="98"/>
      <c r="G13" s="97"/>
      <c r="H13" s="98"/>
      <c r="I13" s="97"/>
      <c r="J13" s="98"/>
      <c r="K13" s="97"/>
      <c r="L13" s="98"/>
      <c r="M13" s="97"/>
      <c r="N13" s="99"/>
      <c r="O13" s="97"/>
      <c r="P13" s="99"/>
      <c r="Q13" s="97"/>
      <c r="R13" s="99"/>
      <c r="S13" s="97"/>
      <c r="T13" s="98"/>
      <c r="U13" s="100"/>
      <c r="V13" s="92"/>
    </row>
    <row r="14" spans="1:22" ht="20.25" customHeight="1">
      <c r="A14" s="93" t="s">
        <v>54</v>
      </c>
      <c r="B14" s="101" t="s">
        <v>56</v>
      </c>
      <c r="C14" s="95"/>
      <c r="D14" s="96"/>
      <c r="E14" s="97"/>
      <c r="F14" s="98"/>
      <c r="G14" s="97"/>
      <c r="H14" s="98"/>
      <c r="I14" s="97"/>
      <c r="J14" s="98"/>
      <c r="K14" s="97"/>
      <c r="L14" s="98"/>
      <c r="M14" s="97"/>
      <c r="N14" s="99"/>
      <c r="O14" s="97"/>
      <c r="P14" s="99"/>
      <c r="Q14" s="97"/>
      <c r="R14" s="99"/>
      <c r="S14" s="97"/>
      <c r="T14" s="98"/>
      <c r="U14" s="100"/>
      <c r="V14" s="92"/>
    </row>
    <row r="15" spans="1:22" ht="15" customHeight="1">
      <c r="A15" s="87" t="s">
        <v>88</v>
      </c>
      <c r="B15" s="88"/>
      <c r="C15" s="88"/>
      <c r="D15" s="90"/>
      <c r="E15" s="90"/>
      <c r="F15" s="90"/>
      <c r="G15" s="90"/>
      <c r="H15" s="90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V15" s="92"/>
    </row>
    <row r="16" spans="1:22" ht="50.25" customHeight="1">
      <c r="A16" s="93" t="s">
        <v>89</v>
      </c>
      <c r="B16" s="94" t="s">
        <v>61</v>
      </c>
      <c r="C16" s="95"/>
      <c r="D16" s="98"/>
      <c r="E16" s="97"/>
      <c r="F16" s="98"/>
      <c r="G16" s="97"/>
      <c r="H16" s="98"/>
      <c r="I16" s="97"/>
      <c r="J16" s="98"/>
      <c r="K16" s="97"/>
      <c r="L16" s="98"/>
      <c r="M16" s="97"/>
      <c r="N16" s="99"/>
      <c r="O16" s="97"/>
      <c r="P16" s="99"/>
      <c r="Q16" s="97"/>
      <c r="R16" s="99"/>
      <c r="S16" s="97"/>
      <c r="T16" s="98"/>
      <c r="V16" s="92"/>
    </row>
    <row r="17" spans="1:22" ht="50.25" customHeight="1">
      <c r="A17" s="93" t="s">
        <v>24</v>
      </c>
      <c r="B17" s="94" t="s">
        <v>90</v>
      </c>
      <c r="C17" s="95"/>
      <c r="D17" s="98"/>
      <c r="E17" s="97"/>
      <c r="F17" s="98"/>
      <c r="G17" s="97"/>
      <c r="H17" s="98"/>
      <c r="I17" s="97"/>
      <c r="J17" s="98"/>
      <c r="K17" s="97"/>
      <c r="L17" s="98"/>
      <c r="M17" s="97"/>
      <c r="N17" s="99"/>
      <c r="O17" s="97"/>
      <c r="P17" s="99"/>
      <c r="Q17" s="97"/>
      <c r="R17" s="99"/>
      <c r="S17" s="97"/>
      <c r="T17" s="98"/>
      <c r="V17" s="92"/>
    </row>
    <row r="18" spans="1:22" ht="65.25" customHeight="1">
      <c r="A18" s="93" t="s">
        <v>28</v>
      </c>
      <c r="B18" s="94" t="s">
        <v>91</v>
      </c>
      <c r="C18" s="95"/>
      <c r="D18" s="98"/>
      <c r="E18" s="97"/>
      <c r="F18" s="98"/>
      <c r="G18" s="97"/>
      <c r="H18" s="98"/>
      <c r="I18" s="97"/>
      <c r="J18" s="98"/>
      <c r="K18" s="97"/>
      <c r="L18" s="98"/>
      <c r="M18" s="97"/>
      <c r="N18" s="99"/>
      <c r="O18" s="97"/>
      <c r="P18" s="99"/>
      <c r="Q18" s="97"/>
      <c r="R18" s="99"/>
      <c r="S18" s="97"/>
      <c r="T18" s="98"/>
      <c r="V18" s="92"/>
    </row>
    <row r="19" spans="1:22" ht="50.25" customHeight="1">
      <c r="A19" s="93" t="s">
        <v>29</v>
      </c>
      <c r="B19" s="94" t="s">
        <v>92</v>
      </c>
      <c r="C19" s="95"/>
      <c r="D19" s="98"/>
      <c r="E19" s="97"/>
      <c r="F19" s="98"/>
      <c r="G19" s="97"/>
      <c r="H19" s="98"/>
      <c r="I19" s="97"/>
      <c r="J19" s="98"/>
      <c r="K19" s="97"/>
      <c r="L19" s="98"/>
      <c r="M19" s="97"/>
      <c r="N19" s="99"/>
      <c r="O19" s="97"/>
      <c r="P19" s="99"/>
      <c r="Q19" s="97"/>
      <c r="R19" s="99"/>
      <c r="S19" s="97"/>
      <c r="T19" s="98"/>
      <c r="V19" s="92"/>
    </row>
    <row r="20" spans="1:22" ht="50.25" customHeight="1">
      <c r="A20" s="93" t="s">
        <v>32</v>
      </c>
      <c r="B20" s="94" t="s">
        <v>92</v>
      </c>
      <c r="C20" s="95"/>
      <c r="D20" s="98"/>
      <c r="E20" s="97"/>
      <c r="F20" s="98"/>
      <c r="G20" s="97"/>
      <c r="H20" s="98"/>
      <c r="I20" s="97"/>
      <c r="J20" s="98"/>
      <c r="K20" s="97"/>
      <c r="L20" s="98"/>
      <c r="M20" s="97"/>
      <c r="N20" s="99"/>
      <c r="O20" s="97"/>
      <c r="P20" s="99"/>
      <c r="Q20" s="97"/>
      <c r="R20" s="99"/>
      <c r="S20" s="97"/>
      <c r="T20" s="98"/>
      <c r="V20" s="92"/>
    </row>
    <row r="21" spans="1:22" ht="15" customHeight="1">
      <c r="A21" s="102"/>
      <c r="B21" s="102" t="s">
        <v>93</v>
      </c>
      <c r="C21" s="103">
        <f>SUM(C10:C20)</f>
        <v>0</v>
      </c>
      <c r="D21" s="104"/>
      <c r="E21" s="103"/>
      <c r="F21" s="104"/>
      <c r="G21" s="103"/>
      <c r="H21" s="104"/>
      <c r="I21" s="103"/>
      <c r="J21" s="104"/>
      <c r="K21" s="103"/>
      <c r="L21" s="104"/>
      <c r="M21" s="103"/>
      <c r="N21" s="104"/>
      <c r="O21" s="103"/>
      <c r="P21" s="104"/>
      <c r="Q21" s="103"/>
      <c r="R21" s="104"/>
      <c r="S21" s="103"/>
      <c r="T21" s="104"/>
      <c r="U21" s="100"/>
      <c r="V21" s="92"/>
    </row>
    <row r="22" spans="1:22" ht="15" customHeight="1">
      <c r="A22" s="102"/>
      <c r="B22" s="102" t="s">
        <v>94</v>
      </c>
      <c r="C22" s="103">
        <f>C21</f>
        <v>0</v>
      </c>
      <c r="D22" s="104"/>
      <c r="E22" s="103"/>
      <c r="F22" s="104"/>
      <c r="G22" s="103"/>
      <c r="H22" s="104"/>
      <c r="I22" s="103"/>
      <c r="J22" s="104"/>
      <c r="K22" s="103"/>
      <c r="L22" s="104"/>
      <c r="M22" s="103"/>
      <c r="N22" s="104"/>
      <c r="O22" s="103"/>
      <c r="P22" s="104"/>
      <c r="Q22" s="103"/>
      <c r="R22" s="104"/>
      <c r="S22" s="103"/>
      <c r="T22" s="104"/>
    </row>
    <row r="23" spans="1:22" ht="15" customHeight="1">
      <c r="A23" s="193" t="s">
        <v>0</v>
      </c>
      <c r="B23" s="193" t="s">
        <v>74</v>
      </c>
      <c r="C23" s="193" t="s">
        <v>95</v>
      </c>
      <c r="D23" s="193"/>
      <c r="E23" s="193" t="s">
        <v>96</v>
      </c>
      <c r="F23" s="193"/>
      <c r="G23" s="193" t="s">
        <v>97</v>
      </c>
      <c r="H23" s="193"/>
      <c r="I23" s="193" t="s">
        <v>98</v>
      </c>
      <c r="J23" s="193"/>
      <c r="K23" s="193"/>
      <c r="L23" s="193"/>
      <c r="M23" s="191"/>
      <c r="N23" s="192"/>
      <c r="O23" s="191"/>
      <c r="P23" s="192"/>
      <c r="Q23" s="191"/>
      <c r="R23" s="192"/>
      <c r="S23" s="193" t="s">
        <v>18</v>
      </c>
      <c r="T23" s="193"/>
    </row>
    <row r="24" spans="1:22" ht="15" customHeight="1">
      <c r="A24" s="193"/>
      <c r="B24" s="193"/>
      <c r="C24" s="86" t="s">
        <v>85</v>
      </c>
      <c r="D24" s="86" t="s">
        <v>86</v>
      </c>
      <c r="E24" s="86" t="s">
        <v>85</v>
      </c>
      <c r="F24" s="86" t="s">
        <v>86</v>
      </c>
      <c r="G24" s="86" t="s">
        <v>85</v>
      </c>
      <c r="H24" s="86" t="s">
        <v>86</v>
      </c>
      <c r="I24" s="86" t="s">
        <v>85</v>
      </c>
      <c r="J24" s="86" t="s">
        <v>86</v>
      </c>
      <c r="K24" s="86"/>
      <c r="L24" s="86"/>
      <c r="M24" s="86"/>
      <c r="N24" s="86"/>
      <c r="O24" s="86"/>
      <c r="P24" s="86"/>
      <c r="Q24" s="86"/>
      <c r="R24" s="86"/>
      <c r="S24" s="86" t="s">
        <v>85</v>
      </c>
      <c r="T24" s="86" t="s">
        <v>86</v>
      </c>
    </row>
    <row r="25" spans="1:22" ht="15" customHeight="1">
      <c r="A25" s="87" t="s">
        <v>87</v>
      </c>
      <c r="B25" s="88" t="str">
        <f t="shared" ref="B25:B30" si="0">B9</f>
        <v>SERVIÇOS TÉCNICOS</v>
      </c>
      <c r="C25" s="89"/>
      <c r="D25" s="91"/>
      <c r="E25" s="89"/>
      <c r="F25" s="91"/>
      <c r="G25" s="89"/>
      <c r="H25" s="91"/>
      <c r="I25" s="89"/>
      <c r="J25" s="91"/>
      <c r="K25" s="89"/>
      <c r="L25" s="91"/>
      <c r="M25" s="89"/>
      <c r="N25" s="89"/>
      <c r="O25" s="89"/>
      <c r="P25" s="89"/>
      <c r="Q25" s="89"/>
      <c r="R25" s="89"/>
      <c r="S25" s="89"/>
      <c r="T25" s="91"/>
    </row>
    <row r="26" spans="1:22" ht="24.75" customHeight="1">
      <c r="A26" s="93" t="s">
        <v>15</v>
      </c>
      <c r="B26" s="94" t="str">
        <f t="shared" si="0"/>
        <v>TOPÓGRAFO COM ENCARGOS COMPLEMENTARES</v>
      </c>
      <c r="C26" s="97"/>
      <c r="D26" s="98"/>
      <c r="E26" s="97"/>
      <c r="F26" s="98"/>
      <c r="G26" s="97"/>
      <c r="H26" s="98"/>
      <c r="I26" s="97"/>
      <c r="J26" s="98"/>
      <c r="K26" s="97"/>
      <c r="L26" s="98"/>
      <c r="M26" s="97"/>
      <c r="N26" s="99"/>
      <c r="O26" s="97"/>
      <c r="P26" s="99"/>
      <c r="Q26" s="97"/>
      <c r="R26" s="97"/>
      <c r="S26" s="97"/>
      <c r="T26" s="98"/>
      <c r="U26" s="92"/>
    </row>
    <row r="27" spans="1:22" ht="21.75" customHeight="1">
      <c r="A27" s="93" t="s">
        <v>21</v>
      </c>
      <c r="B27" s="94" t="str">
        <f t="shared" si="0"/>
        <v>DESENHISTAS PROJETISTA COM ENCARGOS COMPLEMENTARES</v>
      </c>
      <c r="C27" s="97"/>
      <c r="D27" s="98"/>
      <c r="E27" s="97"/>
      <c r="F27" s="98"/>
      <c r="G27" s="97"/>
      <c r="H27" s="98"/>
      <c r="I27" s="97"/>
      <c r="J27" s="98"/>
      <c r="K27" s="97"/>
      <c r="L27" s="98"/>
      <c r="M27" s="97"/>
      <c r="N27" s="99"/>
      <c r="O27" s="97"/>
      <c r="P27" s="99"/>
      <c r="Q27" s="97"/>
      <c r="R27" s="97"/>
      <c r="S27" s="97"/>
      <c r="T27" s="98"/>
      <c r="U27" s="92"/>
    </row>
    <row r="28" spans="1:22" ht="25.5" customHeight="1">
      <c r="A28" s="93" t="s">
        <v>22</v>
      </c>
      <c r="B28" s="94" t="str">
        <f t="shared" si="0"/>
        <v>DESENHISTAS PROJETISTA COM ENCARGOS COMPLEMENTARES</v>
      </c>
      <c r="C28" s="97"/>
      <c r="D28" s="98"/>
      <c r="E28" s="97"/>
      <c r="F28" s="98"/>
      <c r="G28" s="97"/>
      <c r="H28" s="98"/>
      <c r="I28" s="97"/>
      <c r="J28" s="98"/>
      <c r="K28" s="97"/>
      <c r="L28" s="98"/>
      <c r="M28" s="97"/>
      <c r="N28" s="99"/>
      <c r="O28" s="97"/>
      <c r="P28" s="99"/>
      <c r="Q28" s="97"/>
      <c r="R28" s="97"/>
      <c r="S28" s="97"/>
      <c r="T28" s="98"/>
      <c r="U28" s="92"/>
    </row>
    <row r="29" spans="1:22" ht="28.5" customHeight="1">
      <c r="A29" s="93" t="s">
        <v>53</v>
      </c>
      <c r="B29" s="101" t="str">
        <f t="shared" si="0"/>
        <v>AUXILIARES DE TOPOGRAFIA COM ENCARGOS COMPLEMENTARES</v>
      </c>
      <c r="C29" s="97"/>
      <c r="D29" s="98"/>
      <c r="E29" s="97"/>
      <c r="F29" s="98"/>
      <c r="G29" s="97"/>
      <c r="H29" s="98"/>
      <c r="I29" s="97"/>
      <c r="J29" s="98"/>
      <c r="K29" s="97"/>
      <c r="L29" s="98"/>
      <c r="M29" s="97"/>
      <c r="N29" s="99"/>
      <c r="O29" s="97"/>
      <c r="P29" s="99"/>
      <c r="Q29" s="97"/>
      <c r="R29" s="97"/>
      <c r="S29" s="97"/>
      <c r="T29" s="98"/>
      <c r="U29" s="92"/>
    </row>
    <row r="30" spans="1:22" ht="24.75" customHeight="1">
      <c r="A30" s="93" t="s">
        <v>54</v>
      </c>
      <c r="B30" s="101" t="str">
        <f t="shared" si="0"/>
        <v>AUXILIARES DE TOPOGRAFIA COM ENCARGOS COMPLEMENTARES</v>
      </c>
      <c r="C30" s="97"/>
      <c r="D30" s="98"/>
      <c r="E30" s="97"/>
      <c r="F30" s="98"/>
      <c r="G30" s="97"/>
      <c r="H30" s="98"/>
      <c r="I30" s="97"/>
      <c r="J30" s="98"/>
      <c r="K30" s="97"/>
      <c r="L30" s="98"/>
      <c r="M30" s="97"/>
      <c r="N30" s="99"/>
      <c r="O30" s="97"/>
      <c r="P30" s="99"/>
      <c r="Q30" s="97"/>
      <c r="R30" s="97"/>
      <c r="S30" s="97"/>
      <c r="T30" s="98"/>
      <c r="U30" s="92"/>
    </row>
    <row r="31" spans="1:22" ht="15" customHeight="1">
      <c r="A31" s="87" t="s">
        <v>88</v>
      </c>
      <c r="B31" s="88"/>
      <c r="C31" s="89"/>
      <c r="D31" s="89"/>
      <c r="E31" s="89"/>
      <c r="F31" s="89"/>
      <c r="G31" s="89"/>
      <c r="H31" s="89"/>
      <c r="I31" s="89"/>
      <c r="J31" s="89"/>
      <c r="K31" s="90"/>
      <c r="L31" s="89"/>
      <c r="M31" s="89"/>
      <c r="N31" s="89"/>
      <c r="O31" s="89"/>
      <c r="P31" s="89"/>
      <c r="Q31" s="89"/>
      <c r="R31" s="89"/>
      <c r="S31" s="89"/>
      <c r="T31" s="89"/>
      <c r="U31" s="92"/>
    </row>
    <row r="32" spans="1:22" ht="31.5" customHeight="1">
      <c r="A32" s="93" t="s">
        <v>89</v>
      </c>
      <c r="B32" s="101" t="s">
        <v>61</v>
      </c>
      <c r="C32" s="97"/>
      <c r="D32" s="98"/>
      <c r="E32" s="97"/>
      <c r="F32" s="98"/>
      <c r="G32" s="97"/>
      <c r="H32" s="98"/>
      <c r="I32" s="97"/>
      <c r="J32" s="98"/>
      <c r="K32" s="97"/>
      <c r="L32" s="98"/>
      <c r="M32" s="97"/>
      <c r="N32" s="99"/>
      <c r="O32" s="97"/>
      <c r="P32" s="99"/>
      <c r="Q32" s="97"/>
      <c r="R32" s="97"/>
      <c r="S32" s="97"/>
      <c r="T32" s="98"/>
      <c r="U32" s="92"/>
    </row>
    <row r="33" spans="1:24" ht="37.5" customHeight="1">
      <c r="A33" s="93" t="s">
        <v>24</v>
      </c>
      <c r="B33" s="94" t="str">
        <f t="shared" ref="B33:B36" si="1">B17</f>
        <v>ESTAÇÃO TOTAL TOPCPN, LEYCA OU SIMILAR, PRECISÃO MÍNIMA, LEITURA DIRETA 1" E PRECISÃO DE 2", ALCANCE DE MÍNIMO DE 250M COM 01 PRISMA E ATÉ 200M SEM PRISMA. PRECISÃO LINEAR 2MM + 2PPM COM PRISMA.</v>
      </c>
      <c r="C33" s="97"/>
      <c r="D33" s="98"/>
      <c r="E33" s="97"/>
      <c r="F33" s="98"/>
      <c r="G33" s="97"/>
      <c r="H33" s="98"/>
      <c r="I33" s="97"/>
      <c r="J33" s="98"/>
      <c r="K33" s="97"/>
      <c r="L33" s="98"/>
      <c r="M33" s="97"/>
      <c r="N33" s="99"/>
      <c r="O33" s="97"/>
      <c r="P33" s="99"/>
      <c r="Q33" s="97"/>
      <c r="R33" s="97"/>
      <c r="S33" s="97"/>
      <c r="T33" s="98"/>
      <c r="U33" s="92"/>
    </row>
    <row r="34" spans="1:24" ht="76.5">
      <c r="A34" s="93" t="s">
        <v>28</v>
      </c>
      <c r="B34" s="94" t="str">
        <f t="shared" si="1"/>
        <v>RECEPTOR GPS RTK (MÍNIMO 200 CANAIS PARA RASTREAMENTO DAS COORDENADAS) DE DUPLA FREQUENCIA (L1+L2) COM PRECISÃO HORIZONTAL DE 3 MM + 0,2PPM E VERTICAL DE 3.5MM + 1.4PPM PARA LEVANTAMENTOS ESTÁTICOS E RÁPIDO-ESTÁTICOS E HORIZONTAL DE 10MM + 1PPM E VERTICAL DE 15MM + 1PPM PARA LEVANTAMENTOS CINEMÁTICOS E RTK (COM RÁDIO E BATERIAS EXTERNAS AUXILIARES). PIQUETES, ESTACAS, MARCADOR INDUSTRIAL, CONES, FITA ZEBRADA E OUTROS NECESSÁRIOS AO DESENVOLVIMENTO DO SERVIÇO.</v>
      </c>
      <c r="C34" s="97"/>
      <c r="D34" s="98"/>
      <c r="E34" s="97"/>
      <c r="F34" s="98"/>
      <c r="G34" s="97"/>
      <c r="H34" s="98"/>
      <c r="I34" s="97"/>
      <c r="J34" s="98"/>
      <c r="K34" s="97"/>
      <c r="L34" s="98"/>
      <c r="M34" s="97"/>
      <c r="N34" s="99"/>
      <c r="O34" s="97"/>
      <c r="P34" s="99"/>
      <c r="Q34" s="97"/>
      <c r="R34" s="97"/>
      <c r="S34" s="97"/>
      <c r="T34" s="98"/>
      <c r="U34" s="92"/>
    </row>
    <row r="35" spans="1:24" ht="32.25" customHeight="1">
      <c r="A35" s="93" t="s">
        <v>29</v>
      </c>
      <c r="B35" s="94" t="str">
        <f t="shared" si="1"/>
        <v xml:space="preserve"> COMPUTADOR E/ PERIFÉRICOS  BENTLEY TOPOGRAFH (SIMILAR OU SUPERIOR)- PROCESSADOR i7 (EQUIVALENTE OU SUPERIOR) 16GB, RAM, HD SSD DE 240 GB, PLACA DE VIDEO DEDICADA 1 GB INTEL, MONITOR 20" OU SUPERIOR </v>
      </c>
      <c r="C35" s="97"/>
      <c r="D35" s="98"/>
      <c r="E35" s="97"/>
      <c r="F35" s="98"/>
      <c r="G35" s="97"/>
      <c r="H35" s="98"/>
      <c r="I35" s="97"/>
      <c r="J35" s="98"/>
      <c r="K35" s="97"/>
      <c r="L35" s="98"/>
      <c r="M35" s="97"/>
      <c r="N35" s="99"/>
      <c r="O35" s="97"/>
      <c r="P35" s="99"/>
      <c r="Q35" s="97"/>
      <c r="R35" s="97"/>
      <c r="S35" s="97"/>
      <c r="T35" s="98"/>
      <c r="U35" s="92"/>
    </row>
    <row r="36" spans="1:24" ht="30.75" customHeight="1">
      <c r="A36" s="93" t="s">
        <v>32</v>
      </c>
      <c r="B36" s="94" t="str">
        <f t="shared" si="1"/>
        <v xml:space="preserve"> COMPUTADOR E/ PERIFÉRICOS  BENTLEY TOPOGRAFH (SIMILAR OU SUPERIOR)- PROCESSADOR i7 (EQUIVALENTE OU SUPERIOR) 16GB, RAM, HD SSD DE 240 GB, PLACA DE VIDEO DEDICADA 1 GB INTEL, MONITOR 20" OU SUPERIOR </v>
      </c>
      <c r="C36" s="97"/>
      <c r="D36" s="98"/>
      <c r="E36" s="97"/>
      <c r="F36" s="98"/>
      <c r="G36" s="97"/>
      <c r="H36" s="98"/>
      <c r="I36" s="97"/>
      <c r="J36" s="98"/>
      <c r="K36" s="97"/>
      <c r="L36" s="98"/>
      <c r="M36" s="97"/>
      <c r="N36" s="99"/>
      <c r="O36" s="97"/>
      <c r="P36" s="99"/>
      <c r="Q36" s="97"/>
      <c r="R36" s="97"/>
      <c r="S36" s="97"/>
      <c r="T36" s="98"/>
      <c r="U36" s="92"/>
    </row>
    <row r="37" spans="1:24" ht="15" customHeight="1">
      <c r="A37" s="102"/>
      <c r="B37" s="102" t="s">
        <v>93</v>
      </c>
      <c r="C37" s="103"/>
      <c r="D37" s="104"/>
      <c r="E37" s="103"/>
      <c r="F37" s="104"/>
      <c r="G37" s="103"/>
      <c r="H37" s="104"/>
      <c r="I37" s="103"/>
      <c r="J37" s="104"/>
      <c r="K37" s="103"/>
      <c r="L37" s="104"/>
      <c r="M37" s="103"/>
      <c r="N37" s="104"/>
      <c r="O37" s="103"/>
      <c r="P37" s="104"/>
      <c r="Q37" s="103"/>
      <c r="R37" s="103"/>
      <c r="S37" s="103"/>
      <c r="T37" s="104"/>
    </row>
    <row r="38" spans="1:24" ht="15" customHeight="1">
      <c r="A38" s="102"/>
      <c r="B38" s="102" t="s">
        <v>94</v>
      </c>
      <c r="C38" s="103"/>
      <c r="D38" s="104"/>
      <c r="E38" s="103"/>
      <c r="F38" s="104"/>
      <c r="G38" s="103"/>
      <c r="H38" s="104"/>
      <c r="I38" s="103"/>
      <c r="J38" s="104"/>
      <c r="K38" s="103"/>
      <c r="L38" s="104"/>
      <c r="M38" s="103"/>
      <c r="N38" s="104"/>
      <c r="O38" s="103"/>
      <c r="P38" s="104"/>
      <c r="Q38" s="103"/>
      <c r="R38" s="103"/>
      <c r="S38" s="103"/>
      <c r="T38" s="104"/>
      <c r="U38" s="105"/>
      <c r="X38" s="106"/>
    </row>
    <row r="39" spans="1:24" ht="54" customHeight="1">
      <c r="A39" s="194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V39" s="107"/>
    </row>
    <row r="40" spans="1:24">
      <c r="J40" s="92"/>
    </row>
    <row r="44" spans="1:24">
      <c r="J44" s="92"/>
    </row>
  </sheetData>
  <mergeCells count="29">
    <mergeCell ref="M7:N7"/>
    <mergeCell ref="O7:P7"/>
    <mergeCell ref="Q7:R7"/>
    <mergeCell ref="A1:T1"/>
    <mergeCell ref="A2:T2"/>
    <mergeCell ref="A3:T3"/>
    <mergeCell ref="A4:L4"/>
    <mergeCell ref="A5:L5"/>
    <mergeCell ref="A7:A8"/>
    <mergeCell ref="B7:B8"/>
    <mergeCell ref="C7:C8"/>
    <mergeCell ref="D7:D8"/>
    <mergeCell ref="E7:F7"/>
    <mergeCell ref="Q23:R23"/>
    <mergeCell ref="S23:T23"/>
    <mergeCell ref="A39:T39"/>
    <mergeCell ref="S7:T7"/>
    <mergeCell ref="A23:A24"/>
    <mergeCell ref="B23:B24"/>
    <mergeCell ref="C23:D23"/>
    <mergeCell ref="E23:F23"/>
    <mergeCell ref="G23:H23"/>
    <mergeCell ref="I23:J23"/>
    <mergeCell ref="K23:L23"/>
    <mergeCell ref="M23:N23"/>
    <mergeCell ref="O23:P23"/>
    <mergeCell ref="G7:H7"/>
    <mergeCell ref="I7:J7"/>
    <mergeCell ref="K7:L7"/>
  </mergeCells>
  <printOptions horizontalCentered="1"/>
  <pageMargins left="0" right="0" top="0.39370078740157483" bottom="0.3937007874015748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MODELO - PLANILHA DE PREÇOS</vt:lpstr>
      <vt:lpstr>MODELO - BDI</vt:lpstr>
      <vt:lpstr>MODELO - CRON. FÍSICO-FINANCEIR</vt:lpstr>
      <vt:lpstr>'MODELO - PLANILHA DE PREÇOS'!Area_de_impressao</vt:lpstr>
      <vt:lpstr>'MODELO - PLANILHA DE PREÇOS'!Titulos_de_impressao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Maysa Vaz de Sales Bicalho</dc:creator>
  <cp:lastModifiedBy>Karine Coelho Barroso</cp:lastModifiedBy>
  <cp:lastPrinted>2024-08-02T13:01:05Z</cp:lastPrinted>
  <dcterms:created xsi:type="dcterms:W3CDTF">2006-09-22T13:55:22Z</dcterms:created>
  <dcterms:modified xsi:type="dcterms:W3CDTF">2024-08-02T13:02:06Z</dcterms:modified>
</cp:coreProperties>
</file>